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TH2310_24_PPVZ - Rekonstr..." sheetId="2" r:id="rId2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'TH2310_24_PPVZ - Rekonstr...'!$C$134:$K$331</definedName>
    <definedName name="_xlnm.Print_Area" localSheetId="1">'TH2310_24_PPVZ - Rekonstr...'!$C$4:$J$76,'TH2310_24_PPVZ - Rekonstr...'!$C$82:$J$118,'TH2310_24_PPVZ - Rekonstr...'!$C$124:$J$331</definedName>
    <definedName name="_xlnm.Print_Titles" localSheetId="1">'TH2310_24_PPVZ - Rekonstr...'!$134:$134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J132"/>
  <c r="J131"/>
  <c r="F131"/>
  <c r="F129"/>
  <c r="E127"/>
  <c r="BI116"/>
  <c r="BH116"/>
  <c r="BG116"/>
  <c r="BE116"/>
  <c r="BI115"/>
  <c r="BH115"/>
  <c r="BG115"/>
  <c r="BF115"/>
  <c r="BE115"/>
  <c r="BI114"/>
  <c r="BH114"/>
  <c r="BG114"/>
  <c r="BF114"/>
  <c r="BE114"/>
  <c r="BI113"/>
  <c r="BH113"/>
  <c r="BG113"/>
  <c r="BF113"/>
  <c r="BE113"/>
  <c r="BI112"/>
  <c r="BH112"/>
  <c r="BG112"/>
  <c r="BF112"/>
  <c r="BE112"/>
  <c r="BI111"/>
  <c r="BH111"/>
  <c r="BG111"/>
  <c r="BF111"/>
  <c r="BE111"/>
  <c r="J90"/>
  <c r="J89"/>
  <c r="F89"/>
  <c r="F87"/>
  <c r="E85"/>
  <c r="J16"/>
  <c r="E16"/>
  <c r="F132"/>
  <c r="J15"/>
  <c r="J10"/>
  <c r="J87"/>
  <c i="1" r="CK101"/>
  <c r="CJ101"/>
  <c r="CI101"/>
  <c r="CH101"/>
  <c r="CG101"/>
  <c r="CF101"/>
  <c r="BZ101"/>
  <c r="CE101"/>
  <c r="CK100"/>
  <c r="CJ100"/>
  <c r="CI100"/>
  <c r="CH100"/>
  <c r="CG100"/>
  <c r="CF100"/>
  <c r="BZ100"/>
  <c r="CE100"/>
  <c r="CK99"/>
  <c r="CJ99"/>
  <c r="CI99"/>
  <c r="CH99"/>
  <c r="CG99"/>
  <c r="CF99"/>
  <c r="BZ99"/>
  <c r="CE99"/>
  <c r="CK98"/>
  <c r="CJ98"/>
  <c r="CI98"/>
  <c r="CH98"/>
  <c r="CG98"/>
  <c r="CF98"/>
  <c r="BZ98"/>
  <c r="CE98"/>
  <c r="L90"/>
  <c r="AM90"/>
  <c r="AM89"/>
  <c r="L89"/>
  <c r="AM87"/>
  <c r="L87"/>
  <c r="L85"/>
  <c r="L84"/>
  <c i="2" r="J196"/>
  <c r="BK222"/>
  <c r="J166"/>
  <c r="J283"/>
  <c r="J182"/>
  <c r="BK154"/>
  <c r="J267"/>
  <c r="J186"/>
  <c r="BK329"/>
  <c r="BK248"/>
  <c r="BK307"/>
  <c r="J232"/>
  <c r="BK233"/>
  <c r="BK159"/>
  <c r="J284"/>
  <c r="J237"/>
  <c r="BK323"/>
  <c r="J260"/>
  <c r="BK210"/>
  <c r="BK330"/>
  <c r="J259"/>
  <c r="J198"/>
  <c r="BK298"/>
  <c r="BK293"/>
  <c r="J220"/>
  <c r="J159"/>
  <c r="BK258"/>
  <c r="BK310"/>
  <c r="BK301"/>
  <c r="J156"/>
  <c r="BK270"/>
  <c r="J194"/>
  <c r="BK165"/>
  <c r="J303"/>
  <c r="BK236"/>
  <c r="J175"/>
  <c r="BK158"/>
  <c r="BK322"/>
  <c r="BK262"/>
  <c r="BK201"/>
  <c r="J272"/>
  <c r="J209"/>
  <c r="BK142"/>
  <c r="BK279"/>
  <c r="J253"/>
  <c r="J200"/>
  <c r="J315"/>
  <c r="J298"/>
  <c r="J245"/>
  <c r="BK196"/>
  <c r="J155"/>
  <c r="BK148"/>
  <c r="J324"/>
  <c r="BK223"/>
  <c r="J195"/>
  <c r="J302"/>
  <c r="BK261"/>
  <c r="J222"/>
  <c r="J293"/>
  <c r="BK242"/>
  <c r="J143"/>
  <c r="BK182"/>
  <c r="BK297"/>
  <c r="J213"/>
  <c r="J310"/>
  <c r="J256"/>
  <c r="J188"/>
  <c r="J165"/>
  <c r="J257"/>
  <c r="BK320"/>
  <c r="J248"/>
  <c r="BK179"/>
  <c r="J314"/>
  <c r="J292"/>
  <c r="J206"/>
  <c r="BK163"/>
  <c r="BK254"/>
  <c r="J269"/>
  <c r="BK211"/>
  <c r="J149"/>
  <c r="J263"/>
  <c r="BK194"/>
  <c r="BK214"/>
  <c r="J181"/>
  <c r="J268"/>
  <c r="J179"/>
  <c r="BK292"/>
  <c r="J244"/>
  <c r="J171"/>
  <c r="J150"/>
  <c r="J240"/>
  <c r="BK156"/>
  <c r="BK269"/>
  <c r="BK273"/>
  <c r="BK184"/>
  <c r="BK295"/>
  <c r="BK219"/>
  <c r="BK168"/>
  <c r="J261"/>
  <c r="J142"/>
  <c r="J218"/>
  <c r="BK157"/>
  <c r="J265"/>
  <c r="BK195"/>
  <c r="J287"/>
  <c r="BK185"/>
  <c r="BK226"/>
  <c r="BK164"/>
  <c r="J229"/>
  <c r="BK177"/>
  <c r="BK325"/>
  <c r="J321"/>
  <c r="J239"/>
  <c r="J154"/>
  <c r="BK231"/>
  <c r="J325"/>
  <c r="BK300"/>
  <c r="J254"/>
  <c r="J138"/>
  <c r="BK253"/>
  <c r="BK203"/>
  <c r="BK317"/>
  <c r="BK278"/>
  <c r="BK257"/>
  <c r="J226"/>
  <c r="J185"/>
  <c r="BK315"/>
  <c r="BK287"/>
  <c r="BK207"/>
  <c r="J164"/>
  <c r="J319"/>
  <c r="BK247"/>
  <c r="BK244"/>
  <c r="J212"/>
  <c r="BK187"/>
  <c r="J309"/>
  <c r="BK284"/>
  <c r="BK259"/>
  <c r="BK216"/>
  <c r="J290"/>
  <c r="J184"/>
  <c r="BK161"/>
  <c r="J279"/>
  <c r="BK224"/>
  <c r="BK173"/>
  <c r="J289"/>
  <c r="J219"/>
  <c r="J167"/>
  <c r="BK149"/>
  <c r="BK220"/>
  <c r="BK139"/>
  <c r="J247"/>
  <c r="BK246"/>
  <c r="J177"/>
  <c r="J291"/>
  <c r="BK144"/>
  <c r="BK264"/>
  <c r="J174"/>
  <c r="BK282"/>
  <c r="J207"/>
  <c r="J306"/>
  <c r="J258"/>
  <c r="BK228"/>
  <c r="J216"/>
  <c r="BK141"/>
  <c r="BK314"/>
  <c r="J330"/>
  <c r="BK229"/>
  <c r="BK303"/>
  <c r="BK175"/>
  <c r="J251"/>
  <c r="BK319"/>
  <c r="J249"/>
  <c r="BK199"/>
  <c r="J296"/>
  <c r="BK260"/>
  <c r="BK227"/>
  <c r="BK318"/>
  <c r="BK299"/>
  <c r="J223"/>
  <c r="J170"/>
  <c r="J262"/>
  <c r="J331"/>
  <c r="J228"/>
  <c r="J202"/>
  <c r="J312"/>
  <c r="J301"/>
  <c r="BK230"/>
  <c r="BK294"/>
  <c r="BK212"/>
  <c r="J305"/>
  <c r="J151"/>
  <c r="BK275"/>
  <c r="J201"/>
  <c r="J326"/>
  <c r="BK243"/>
  <c r="J173"/>
  <c r="J158"/>
  <c r="J266"/>
  <c r="J176"/>
  <c r="BK289"/>
  <c r="BK304"/>
  <c r="BK215"/>
  <c r="BK146"/>
  <c r="J230"/>
  <c r="J317"/>
  <c r="BK256"/>
  <c r="J329"/>
  <c r="J233"/>
  <c r="BK151"/>
  <c r="BK265"/>
  <c r="BK232"/>
  <c r="BK316"/>
  <c r="J304"/>
  <c r="J243"/>
  <c r="J300"/>
  <c r="J320"/>
  <c r="J231"/>
  <c r="J172"/>
  <c r="BK290"/>
  <c r="J221"/>
  <c r="J160"/>
  <c r="J139"/>
  <c r="BK180"/>
  <c r="J311"/>
  <c r="BK250"/>
  <c r="BK305"/>
  <c r="J235"/>
  <c r="BK170"/>
  <c r="J255"/>
  <c r="BK178"/>
  <c r="BK321"/>
  <c r="BK239"/>
  <c r="BK268"/>
  <c r="J203"/>
  <c r="J308"/>
  <c r="J241"/>
  <c r="J190"/>
  <c r="BK202"/>
  <c r="J313"/>
  <c r="BK147"/>
  <c r="BK245"/>
  <c r="BK186"/>
  <c r="J275"/>
  <c r="BK209"/>
  <c r="BK143"/>
  <c r="J242"/>
  <c r="J204"/>
  <c r="BK306"/>
  <c r="BK255"/>
  <c r="BK183"/>
  <c r="J278"/>
  <c r="J180"/>
  <c r="BK302"/>
  <c r="BK263"/>
  <c r="BK237"/>
  <c r="BK188"/>
  <c r="J224"/>
  <c r="BK193"/>
  <c r="BK267"/>
  <c r="J147"/>
  <c r="J270"/>
  <c r="BK217"/>
  <c r="BK191"/>
  <c r="BK311"/>
  <c r="BK283"/>
  <c r="BK200"/>
  <c r="J288"/>
  <c r="BK204"/>
  <c r="BK138"/>
  <c r="J271"/>
  <c r="BK252"/>
  <c r="BK174"/>
  <c r="BK291"/>
  <c r="J205"/>
  <c r="J161"/>
  <c r="J273"/>
  <c r="J146"/>
  <c r="J274"/>
  <c r="BK172"/>
  <c r="J238"/>
  <c r="J189"/>
  <c r="BK324"/>
  <c r="J282"/>
  <c r="J197"/>
  <c r="BK331"/>
  <c r="BK240"/>
  <c r="BK272"/>
  <c r="BK221"/>
  <c r="J144"/>
  <c r="BK171"/>
  <c r="J285"/>
  <c r="J211"/>
  <c r="BK312"/>
  <c r="BK235"/>
  <c r="J157"/>
  <c r="BK276"/>
  <c r="J294"/>
  <c r="BK218"/>
  <c r="BK280"/>
  <c r="BK167"/>
  <c r="J210"/>
  <c r="BK241"/>
  <c r="J191"/>
  <c r="J141"/>
  <c r="J214"/>
  <c r="J318"/>
  <c r="J217"/>
  <c r="J316"/>
  <c r="J276"/>
  <c r="J183"/>
  <c r="BK155"/>
  <c r="BK274"/>
  <c r="BK181"/>
  <c r="BK286"/>
  <c r="J227"/>
  <c r="J236"/>
  <c r="BK176"/>
  <c r="BK296"/>
  <c r="BK205"/>
  <c r="BK308"/>
  <c r="J280"/>
  <c r="BK150"/>
  <c r="J281"/>
  <c r="BK225"/>
  <c r="J168"/>
  <c r="J286"/>
  <c r="J252"/>
  <c r="J225"/>
  <c r="J297"/>
  <c r="BK288"/>
  <c r="BK198"/>
  <c r="BK162"/>
  <c r="BK160"/>
  <c r="BK238"/>
  <c r="J199"/>
  <c r="BK313"/>
  <c r="J264"/>
  <c r="J246"/>
  <c r="BK166"/>
  <c r="BK281"/>
  <c r="J299"/>
  <c r="BK206"/>
  <c r="BK309"/>
  <c r="BK249"/>
  <c r="J187"/>
  <c r="J162"/>
  <c r="J148"/>
  <c r="BK190"/>
  <c r="BK326"/>
  <c r="BK285"/>
  <c r="BK189"/>
  <c r="J295"/>
  <c r="J193"/>
  <c r="J323"/>
  <c r="BK213"/>
  <c r="J307"/>
  <c r="J250"/>
  <c i="1" r="AS94"/>
  <c i="2" r="J215"/>
  <c r="J163"/>
  <c r="BK266"/>
  <c r="BK251"/>
  <c r="BK197"/>
  <c r="J322"/>
  <c r="J178"/>
  <c r="BK271"/>
  <c l="1" r="P140"/>
  <c r="P153"/>
  <c r="BK145"/>
  <c r="J145"/>
  <c r="J98"/>
  <c r="R192"/>
  <c r="R140"/>
  <c r="R208"/>
  <c r="BK153"/>
  <c r="J153"/>
  <c r="J100"/>
  <c r="T208"/>
  <c r="P137"/>
  <c r="T145"/>
  <c r="P169"/>
  <c r="BK234"/>
  <c r="J234"/>
  <c r="J104"/>
  <c r="BK140"/>
  <c r="J140"/>
  <c r="J97"/>
  <c r="R169"/>
  <c r="T277"/>
  <c r="R137"/>
  <c r="BK169"/>
  <c r="J169"/>
  <c r="J101"/>
  <c r="T192"/>
  <c r="BK277"/>
  <c r="J277"/>
  <c r="J105"/>
  <c r="P145"/>
  <c r="T169"/>
  <c r="R234"/>
  <c r="BK137"/>
  <c r="J137"/>
  <c r="J96"/>
  <c r="BK192"/>
  <c r="J192"/>
  <c r="J102"/>
  <c r="R277"/>
  <c r="T140"/>
  <c r="T153"/>
  <c r="P208"/>
  <c r="T234"/>
  <c r="P328"/>
  <c r="P327"/>
  <c r="R145"/>
  <c r="BK208"/>
  <c r="J208"/>
  <c r="J103"/>
  <c r="P234"/>
  <c r="R328"/>
  <c r="R327"/>
  <c r="T137"/>
  <c r="T136"/>
  <c r="R153"/>
  <c r="P192"/>
  <c r="P277"/>
  <c r="BK328"/>
  <c r="J328"/>
  <c r="J107"/>
  <c r="T328"/>
  <c r="T327"/>
  <c r="BE199"/>
  <c r="BE201"/>
  <c r="BE205"/>
  <c r="BE235"/>
  <c r="BE243"/>
  <c r="BE247"/>
  <c r="BE253"/>
  <c r="BE295"/>
  <c r="BE138"/>
  <c r="BE151"/>
  <c r="BE155"/>
  <c r="BE158"/>
  <c r="BE171"/>
  <c r="BE173"/>
  <c r="BE191"/>
  <c r="BE240"/>
  <c r="BE242"/>
  <c r="BE246"/>
  <c r="BE267"/>
  <c r="BE272"/>
  <c r="BE287"/>
  <c r="BE139"/>
  <c r="BE150"/>
  <c r="BE154"/>
  <c r="BE167"/>
  <c r="BE172"/>
  <c r="BE183"/>
  <c r="BE184"/>
  <c r="BE189"/>
  <c r="BE207"/>
  <c r="BE274"/>
  <c r="BE279"/>
  <c r="BE308"/>
  <c r="F90"/>
  <c r="BE144"/>
  <c r="BE161"/>
  <c r="BE163"/>
  <c r="BE170"/>
  <c r="BE185"/>
  <c r="BE188"/>
  <c r="BE212"/>
  <c r="BE244"/>
  <c r="BE251"/>
  <c r="BE296"/>
  <c r="BE315"/>
  <c r="BE156"/>
  <c r="BE157"/>
  <c r="BE179"/>
  <c r="BE194"/>
  <c r="BE209"/>
  <c r="BE215"/>
  <c r="BE230"/>
  <c r="BE260"/>
  <c r="BE289"/>
  <c r="BE300"/>
  <c r="BE305"/>
  <c r="BE316"/>
  <c r="BE326"/>
  <c r="BE331"/>
  <c r="BE299"/>
  <c r="BE214"/>
  <c r="BE218"/>
  <c r="BE238"/>
  <c r="BE248"/>
  <c r="BE249"/>
  <c r="BE280"/>
  <c r="BE283"/>
  <c r="BE298"/>
  <c r="BE309"/>
  <c r="BE311"/>
  <c r="BE146"/>
  <c r="BE148"/>
  <c r="BE176"/>
  <c r="BE177"/>
  <c r="BE178"/>
  <c r="BE213"/>
  <c r="BE221"/>
  <c r="BE254"/>
  <c r="BE297"/>
  <c r="BE307"/>
  <c r="BE310"/>
  <c r="BE313"/>
  <c r="BE324"/>
  <c r="BE330"/>
  <c r="BE166"/>
  <c r="BE193"/>
  <c r="BE195"/>
  <c r="BE204"/>
  <c r="BE206"/>
  <c r="BE231"/>
  <c r="BE233"/>
  <c r="BE252"/>
  <c r="BE257"/>
  <c r="BE265"/>
  <c r="BE281"/>
  <c r="BE290"/>
  <c r="BE301"/>
  <c r="BE303"/>
  <c r="BE182"/>
  <c r="BE198"/>
  <c r="BE210"/>
  <c r="BE211"/>
  <c r="BE229"/>
  <c r="BE256"/>
  <c r="BE258"/>
  <c r="BE263"/>
  <c r="BE292"/>
  <c r="J129"/>
  <c r="BE147"/>
  <c r="BE160"/>
  <c r="BE165"/>
  <c r="BE168"/>
  <c r="BE216"/>
  <c r="BE245"/>
  <c r="BE250"/>
  <c r="BE276"/>
  <c r="BE285"/>
  <c r="BE286"/>
  <c r="BE288"/>
  <c r="BE314"/>
  <c r="BE317"/>
  <c r="BE322"/>
  <c r="BE175"/>
  <c r="BE197"/>
  <c r="BE220"/>
  <c r="BE223"/>
  <c r="BE264"/>
  <c r="BE270"/>
  <c r="BE275"/>
  <c r="BE174"/>
  <c r="BE187"/>
  <c r="BE203"/>
  <c r="BE217"/>
  <c r="BE226"/>
  <c r="BE228"/>
  <c r="BE241"/>
  <c r="BE259"/>
  <c r="BE262"/>
  <c r="BE268"/>
  <c r="BE269"/>
  <c r="BE278"/>
  <c r="BE291"/>
  <c r="BE319"/>
  <c r="BE329"/>
  <c r="BE142"/>
  <c r="BE143"/>
  <c r="BE222"/>
  <c r="BE232"/>
  <c r="BE239"/>
  <c r="BE284"/>
  <c r="BE293"/>
  <c r="BE304"/>
  <c r="BE312"/>
  <c r="BE320"/>
  <c r="BE323"/>
  <c r="BE180"/>
  <c r="BE181"/>
  <c r="BE196"/>
  <c r="BE202"/>
  <c r="BE219"/>
  <c r="BE225"/>
  <c r="BE255"/>
  <c r="BE271"/>
  <c r="BE273"/>
  <c r="BE282"/>
  <c r="BE294"/>
  <c r="BE141"/>
  <c r="BE149"/>
  <c r="BE159"/>
  <c r="BE162"/>
  <c r="BE164"/>
  <c r="BE186"/>
  <c r="BE190"/>
  <c r="BE200"/>
  <c r="BE224"/>
  <c r="BE227"/>
  <c r="BE236"/>
  <c r="BE237"/>
  <c r="BE261"/>
  <c r="BE266"/>
  <c r="BE302"/>
  <c r="BE306"/>
  <c r="BE318"/>
  <c r="BE321"/>
  <c r="BE325"/>
  <c r="F37"/>
  <c i="1" r="BD95"/>
  <c r="BD94"/>
  <c r="W36"/>
  <c i="2" r="F35"/>
  <c i="1" r="BB95"/>
  <c r="BB94"/>
  <c r="W34"/>
  <c i="2" r="F36"/>
  <c i="1" r="BC95"/>
  <c r="BC94"/>
  <c r="AY94"/>
  <c i="2" l="1" r="T152"/>
  <c r="P136"/>
  <c r="T135"/>
  <c r="R136"/>
  <c r="R135"/>
  <c r="R152"/>
  <c r="P152"/>
  <c r="BK152"/>
  <c r="J152"/>
  <c r="J99"/>
  <c r="BK136"/>
  <c r="J136"/>
  <c r="J95"/>
  <c r="BK327"/>
  <c r="J327"/>
  <c r="J106"/>
  <c i="1" r="W35"/>
  <c i="2" r="F33"/>
  <c i="1" r="AZ95"/>
  <c r="AZ94"/>
  <c r="AV94"/>
  <c i="2" r="J33"/>
  <c i="1" r="AV95"/>
  <c r="AX94"/>
  <c i="2" l="1" r="P135"/>
  <c i="1" r="AU95"/>
  <c i="2" r="BK135"/>
  <c r="J135"/>
  <c r="J94"/>
  <c r="J28"/>
  <c i="1" r="AU94"/>
  <c i="2" r="J116"/>
  <c r="BF116"/>
  <c r="J34"/>
  <c i="1" r="AW95"/>
  <c l="1" r="AT95"/>
  <c i="2" r="F34"/>
  <c i="1" r="BA95"/>
  <c r="BA94"/>
  <c r="W33"/>
  <c i="2" r="J110"/>
  <c r="J29"/>
  <c r="J30"/>
  <c i="1" r="AG95"/>
  <c r="AN95"/>
  <c i="2" l="1" r="J39"/>
  <c i="1" r="AW94"/>
  <c r="AK33"/>
  <c r="AG94"/>
  <c r="AG101"/>
  <c r="CD101"/>
  <c i="2" r="J118"/>
  <c i="1" l="1" r="AV101"/>
  <c r="BY101"/>
  <c r="AG100"/>
  <c r="AV100"/>
  <c r="BY100"/>
  <c r="AT94"/>
  <c r="AG98"/>
  <c r="CD98"/>
  <c r="AG99"/>
  <c r="CD99"/>
  <c r="AK26"/>
  <c l="1" r="AN94"/>
  <c r="CD100"/>
  <c r="AN101"/>
  <c r="AN100"/>
  <c r="AV99"/>
  <c r="BY99"/>
  <c r="AV98"/>
  <c r="BY98"/>
  <c r="W32"/>
  <c r="AG97"/>
  <c r="AK27"/>
  <c r="AK29"/>
  <c l="1" r="AN99"/>
  <c r="AN98"/>
  <c r="AG103"/>
  <c r="AK32"/>
  <c r="AK38"/>
  <c l="1" r="AN97"/>
  <c r="AN103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<sst xmlns="http://schemas.openxmlformats.org/spreadsheetml/2006/main">
  <si>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</si>
  <si>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</si>
  <si>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</si>
  <si>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</si>
  <si>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</si>
  <si>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{90596beb-5f4a-4859-aab3-34a6060afe88}</t>
  </si>
  <si>
    <t>0,001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</si>
  <si>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</si>
  <si>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</si>
  <si>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</si>
  <si>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</si>
  <si>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</si>
  <si>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Kód:</t>
  </si>
  <si>
    <t>TH2310_24_PPVZ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</si>
  <si>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</si>
  <si>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0,01</t>
  </si>
  <si>
    <t>Stavba:</t>
  </si>
  <si>
    <t>Rekonstrukce a přístavba domu - topné soustavy a zdroje tepla</t>
  </si>
  <si>
    <t>0,1</t>
  </si>
  <si>
    <t>KSO:</t>
  </si>
  <si>
    <t>CC-CZ:</t>
  </si>
  <si>
    <t>1</t>
  </si>
  <si>
    <t>Místo:</t>
  </si>
  <si>
    <t>Teplice, U Hadích lázní, čp.1120/34</t>
  </si>
  <si>
    <t>Datum:</t>
  </si>
  <si>
    <t>10. 6. 2024</t>
  </si>
  <si>
    <t>10</t>
  </si>
  <si>
    <t>100</t>
  </si>
  <si>
    <t>Zadavatel:</t>
  </si>
  <si>
    <t>IČ:</t>
  </si>
  <si>
    <t>AMURA spol. s.r.o., IČO 25488899</t>
  </si>
  <si>
    <t>DIČ:</t>
  </si>
  <si>
    <t>Uchazeč:</t>
  </si>
  <si>
    <t>Vyplň údaj</t>
  </si>
  <si>
    <t>True</t>
  </si>
  <si>
    <t>Projektant:</t>
  </si>
  <si>
    <t>65606426</t>
  </si>
  <si>
    <t xml:space="preserve">Tomáš Hanzlík 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</si>
  <si>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</si>
  <si>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</si>
  <si>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</si>
  <si>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</si>
  <si>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</si>
  <si>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</si>
  <si>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</si>
  <si>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</si>
  <si>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</si>
  <si>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</si>
  <si>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</si>
  <si>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</si>
  <si>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</si>
  <si>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</si>
  <si>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</si>
  <si>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</si>
  <si>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</si>
  <si>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</si>
  <si>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</si>
  <si>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</si>
  <si>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</si>
  <si>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</si>
  <si>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</si>
  <si>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</si>
  <si>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</si>
  <si>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</si>
  <si>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</si>
  <si>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</si>
  <si>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</si>
  <si>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</si>
  <si>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</si>
  <si>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</si>
  <si>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</si>
  <si>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</si>
  <si>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</si>
  <si>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</si>
  <si>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</si>
  <si>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</si>
  <si>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</si>
  <si>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</si>
  <si>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</si>
  <si>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</si>
  <si>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</si>
  <si>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</si>
  <si>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</si>
  <si>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</si>
  <si>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{00000000-0000-0000-0000-000000000000}</t>
  </si>
  <si>
    <t>/</t>
  </si>
  <si>
    <t>STA</t>
  </si>
  <si>
    <t>###NOINSERT###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</si>
  <si>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</si>
  <si>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</si>
  <si>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</si>
  <si>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</si>
  <si>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</si>
  <si>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</si>
  <si>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</si>
  <si>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</si>
  <si>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</si>
  <si>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2</t>
  </si>
  <si>
    <t>KRYCÍ LIST SOUPISU PRACÍ</t>
  </si>
  <si>
    <t>Náklady z rozpočtu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</si>
  <si>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</si>
  <si>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</si>
  <si>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</si>
  <si>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</si>
  <si>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</si>
  <si>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</si>
  <si>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</si>
  <si>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</si>
  <si>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</si>
  <si>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>PSV - Práce a dodávky PSV</t>
  </si>
  <si>
    <t xml:space="preserve">    713 - Izolace tepelné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</si>
  <si>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</si>
  <si>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</si>
  <si>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</si>
  <si>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</si>
  <si>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</si>
  <si>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OST - Ostatní</t>
  </si>
  <si>
    <t xml:space="preserve">    786 - Dokončovací práce</t>
  </si>
  <si>
    <t>2) Ostatní náklady</t>
  </si>
  <si>
    <t>Zařízení staveniště</t>
  </si>
  <si>
    <t>VRN</t>
  </si>
  <si>
    <t>Územní vlivy</t>
  </si>
  <si>
    <t>Mimostav. doprava</t>
  </si>
  <si>
    <t>Provozní vlivy</t>
  </si>
  <si>
    <t>Jiné VRN</t>
  </si>
  <si>
    <t>Kompletační činnost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</si>
  <si>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</si>
  <si>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</si>
  <si>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</si>
  <si>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</si>
  <si>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</si>
  <si>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</si>
  <si>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</si>
  <si>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</si>
  <si>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</si>
  <si>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</si>
  <si>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</si>
  <si>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</si>
  <si>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</si>
  <si>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</si>
  <si>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</si>
  <si>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</si>
  <si>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</si>
  <si>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</si>
  <si>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</si>
  <si>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</si>
  <si>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340236212</t>
  </si>
  <si>
    <t>Zazdívka otvorů pl 0,09 m2 v příčkách nebo stěnách z cihel tl nad 100 mm</t>
  </si>
  <si>
    <t>kus</t>
  </si>
  <si>
    <t>4</t>
  </si>
  <si>
    <t>-829989689</t>
  </si>
  <si>
    <t>TČ</t>
  </si>
  <si>
    <t>Řešení venkovní části ustavení TČ. Konstrukce pro instalace TČ. Vše dle situace na stavbě a dle vybraných řešení. Dle stavební části PD</t>
  </si>
  <si>
    <t>soubor</t>
  </si>
  <si>
    <t>-2111017786</t>
  </si>
  <si>
    <t>6</t>
  </si>
  <si>
    <t>Úpravy povrchů, podlahy a osazování výplní</t>
  </si>
  <si>
    <t>611315221</t>
  </si>
  <si>
    <t>Vápenná štuková omítka malých ploch do 0,09 m2 na stropech</t>
  </si>
  <si>
    <t>-1401909525</t>
  </si>
  <si>
    <t>612403399</t>
  </si>
  <si>
    <t>Hrubá výplň rýh ve stěnách maltou</t>
  </si>
  <si>
    <t>m2</t>
  </si>
  <si>
    <t>1847154020</t>
  </si>
  <si>
    <t>5</t>
  </si>
  <si>
    <t>612451131</t>
  </si>
  <si>
    <t>Oprava vnitřních cementových omítek stěn rozsahu 5 % štukových plstí hlazených</t>
  </si>
  <si>
    <t>1540611281</t>
  </si>
  <si>
    <t>612453521</t>
  </si>
  <si>
    <t>Omítka rýh ve stěnách MC š 150 mm hlazená dřevěným hladítkem</t>
  </si>
  <si>
    <t>2033439093</t>
  </si>
  <si>
    <t>9</t>
  </si>
  <si>
    <t>Ostatní konstrukce a práce, bourání</t>
  </si>
  <si>
    <t>7</t>
  </si>
  <si>
    <t>971033241</t>
  </si>
  <si>
    <t>Vybourání otvorů ve zdivu cihelném pl do 0,0225 m2 na MVC nebo MV tl do 300 mm</t>
  </si>
  <si>
    <t>1306731513</t>
  </si>
  <si>
    <t>8</t>
  </si>
  <si>
    <t>971033261</t>
  </si>
  <si>
    <t>Vybourání otvorů ve zdivu cihelném pl do 0,0225 m2 na MVC nebo MV tl do 600 mm</t>
  </si>
  <si>
    <t>-1017176572</t>
  </si>
  <si>
    <t>972054141</t>
  </si>
  <si>
    <t>Vybourání otvorů v ŽB stropech nebo klenbách pl do 0,0225 m2 tl do 150 mm</t>
  </si>
  <si>
    <t>-290762631</t>
  </si>
  <si>
    <t>974031154</t>
  </si>
  <si>
    <t>Vysekání rýh ve zdivu cihelném hl 100 mm š 150 mm</t>
  </si>
  <si>
    <t>m</t>
  </si>
  <si>
    <t>1622068559</t>
  </si>
  <si>
    <t>11</t>
  </si>
  <si>
    <t>979011111</t>
  </si>
  <si>
    <t>Svislá doprava suti a vybouraných hmot za prvé podlaží</t>
  </si>
  <si>
    <t>t</t>
  </si>
  <si>
    <t>-99607475</t>
  </si>
  <si>
    <t>12</t>
  </si>
  <si>
    <t>999281111</t>
  </si>
  <si>
    <t>Přesun hmot pro opravy a údržbu v budovy do 25 m</t>
  </si>
  <si>
    <t>1832178070</t>
  </si>
  <si>
    <t>PSV</t>
  </si>
  <si>
    <t>Práce a dodávky PSV</t>
  </si>
  <si>
    <t>713</t>
  </si>
  <si>
    <t>Izolace tepelné</t>
  </si>
  <si>
    <t>13</t>
  </si>
  <si>
    <t>M</t>
  </si>
  <si>
    <t>605631966005</t>
  </si>
  <si>
    <t>15x 6mm - Termoizolační trubice z pěnového polyetylenu s uzavřenou buněčnou strukturou, v nelaminovaném provedení s podélným nářezem.</t>
  </si>
  <si>
    <t>32</t>
  </si>
  <si>
    <t>16</t>
  </si>
  <si>
    <t>2118374567</t>
  </si>
  <si>
    <t>14</t>
  </si>
  <si>
    <t>605631966006</t>
  </si>
  <si>
    <t>18x 6mm - Termoizolační trubice z pěnového polyetylenu s uzavřenou buněčnou strukturou, v nelaminovaném provedení s podélným nářezem.</t>
  </si>
  <si>
    <t>686620267</t>
  </si>
  <si>
    <t>605631966007</t>
  </si>
  <si>
    <t>22x 6mm - Termoizolační trubice z pěnového polyetylenu s uzavřenou buněčnou strukturou, v nelaminovaném provedení s podélným nářezem.</t>
  </si>
  <si>
    <t>217755533</t>
  </si>
  <si>
    <t>605631966009</t>
  </si>
  <si>
    <t>28x 6mm - Termoizolační trubice z pěnového polyetylenu s uzavřenou buněčnou strukturou, v nelaminovaném provedení s podélným nářezem.</t>
  </si>
  <si>
    <t>-1284245420</t>
  </si>
  <si>
    <t>17</t>
  </si>
  <si>
    <t>605631966010</t>
  </si>
  <si>
    <t>35x 6mm - Termoizolační trubice z pěnového polyetylenu s uzavřenou buněčnou strukturou, v nelaminovaném provedení s podélným nářezem.</t>
  </si>
  <si>
    <t>1483461099</t>
  </si>
  <si>
    <t>18</t>
  </si>
  <si>
    <t>605631966012</t>
  </si>
  <si>
    <t>48x 9mm - Termoizolační trubice z pěnového polyetylenu s uzavřenou buněčnou strukturou, v nelaminovaném provedení s podélným nářezem.</t>
  </si>
  <si>
    <t>-845233354</t>
  </si>
  <si>
    <t>19</t>
  </si>
  <si>
    <t>605631966013</t>
  </si>
  <si>
    <t>54x 9mm - Termoizolační trubice z pěnového polyetylenu s uzavřenou buněčnou strukturou, v nelaminovaném provedení s podélným nářezem.</t>
  </si>
  <si>
    <t>-1993160890</t>
  </si>
  <si>
    <t>20</t>
  </si>
  <si>
    <t>605005631966109</t>
  </si>
  <si>
    <t>28x 25mm - Termoizolační trubice z pěnového polyetylenu s uzavřenou buněčnou strukturou, v nelaminovaném provedení s podélným nářezem.</t>
  </si>
  <si>
    <t>-2122689287</t>
  </si>
  <si>
    <t>605005631966111</t>
  </si>
  <si>
    <t>35x 25mm - Termoizolační trubice z pěnového polyetylenu s uzavřenou buněčnou strukturou, v nelaminovaném provedení s podélným nářezem.</t>
  </si>
  <si>
    <t>-283482743</t>
  </si>
  <si>
    <t>22</t>
  </si>
  <si>
    <t>605005631966113</t>
  </si>
  <si>
    <t>42x 25mm - Termoizolační trubice z pěnového polyetylenu s uzavřenou buněčnou strukturou, v nelaminovaném provedení s podélným nářezem.</t>
  </si>
  <si>
    <t>-1161277487</t>
  </si>
  <si>
    <t>23</t>
  </si>
  <si>
    <t>605005631966115</t>
  </si>
  <si>
    <t>54x 25mm - Termoizolační trubice z pěnového polyetylenu s uzavřenou buněčnou strukturou, v nelaminovaném provedení s podélným nářezem.</t>
  </si>
  <si>
    <t>-117698766</t>
  </si>
  <si>
    <t>24</t>
  </si>
  <si>
    <t>605005631966117</t>
  </si>
  <si>
    <t>64x 25mm - Termoizolační trubice z pěnového polyetylenu s uzavřenou buněčnou strukturou, v nelaminovaném provedení s podélným nářezem.</t>
  </si>
  <si>
    <t>-1579361591</t>
  </si>
  <si>
    <t>25</t>
  </si>
  <si>
    <t>605005631966119</t>
  </si>
  <si>
    <t>76x 25mm - Termoizolační trubice z pěnového polyetylenu s uzavřenou buněčnou strukturou, v nelaminovaném provedení s podélným nářezem.</t>
  </si>
  <si>
    <t>358913473</t>
  </si>
  <si>
    <t>26</t>
  </si>
  <si>
    <t>inf.cena</t>
  </si>
  <si>
    <t>Montáž izolace návlekové lepené pro potrubí + pomocný materiál</t>
  </si>
  <si>
    <t>279104270</t>
  </si>
  <si>
    <t>27</t>
  </si>
  <si>
    <t>998713101</t>
  </si>
  <si>
    <t>Přesun hmot tonážní pro izolace tepelné v objektech v do 6 m</t>
  </si>
  <si>
    <t>-1184410758</t>
  </si>
  <si>
    <t>731</t>
  </si>
  <si>
    <t>Ústřední vytápění - kotelny</t>
  </si>
  <si>
    <t>28</t>
  </si>
  <si>
    <t>731244494</t>
  </si>
  <si>
    <t>Montáž kotle ocelového závěsného na plyn kondenzačního o výkonu do 50 kW</t>
  </si>
  <si>
    <t>999385861</t>
  </si>
  <si>
    <t>29</t>
  </si>
  <si>
    <t>73124923</t>
  </si>
  <si>
    <t>Uvedení kotle do provozu</t>
  </si>
  <si>
    <t>soub.</t>
  </si>
  <si>
    <t>-1596939243</t>
  </si>
  <si>
    <t>30</t>
  </si>
  <si>
    <t>B111</t>
  </si>
  <si>
    <t xml:space="preserve">Plynový kondenzační kotel 46-49kW, vč. teplotních čidel  a prostor. přístroje  (více dle schémat ve výkresocé dokuemntaci a elektro PD). V kotli, mimo jiné, oběhové čerpadlo a pojistný ventil, ot.t. 3 bary. </t>
  </si>
  <si>
    <t>-1246665066</t>
  </si>
  <si>
    <t>31</t>
  </si>
  <si>
    <t>B112</t>
  </si>
  <si>
    <t xml:space="preserve">Komunikační Clip-in, komunikační rozhraní mezi kotlem a nebo regulacemi.  </t>
  </si>
  <si>
    <t>1933214056</t>
  </si>
  <si>
    <t>B13</t>
  </si>
  <si>
    <t>Vyrovnávací zásobník, 500l, pro TČ</t>
  </si>
  <si>
    <t>814348661</t>
  </si>
  <si>
    <t>33</t>
  </si>
  <si>
    <t>B114</t>
  </si>
  <si>
    <t xml:space="preserve">Ohřívač vody nepřímotopný vysoce výkonný, 900l, smalt, aktivní anoda, pro TČ, +  plášť s izolací  </t>
  </si>
  <si>
    <t>-1368868855</t>
  </si>
  <si>
    <t>34</t>
  </si>
  <si>
    <t>B115</t>
  </si>
  <si>
    <t>Elektronická regulace - Kaskáda, směšovaný okruh ÚT, ohřev TV, H1, MF výstup, 2x MF, vstup, Komunikace LPB</t>
  </si>
  <si>
    <t>340922182</t>
  </si>
  <si>
    <t>35</t>
  </si>
  <si>
    <t>B116</t>
  </si>
  <si>
    <t xml:space="preserve">Sada svorek pro regulátor </t>
  </si>
  <si>
    <t>-2025031002</t>
  </si>
  <si>
    <t>36</t>
  </si>
  <si>
    <t>B117</t>
  </si>
  <si>
    <t xml:space="preserve">Ovládací panel +  Plochý kabel pro ovládací panel 1,0 m + Plastová krytka pro ochranu plošných spojů</t>
  </si>
  <si>
    <t>-1007849962</t>
  </si>
  <si>
    <t>37</t>
  </si>
  <si>
    <t>B118</t>
  </si>
  <si>
    <t>Příložné čidlo teploty, NTC 10 kOhm -30-130 °C, 2 s</t>
  </si>
  <si>
    <t>ks</t>
  </si>
  <si>
    <t>-1389031924</t>
  </si>
  <si>
    <t>38</t>
  </si>
  <si>
    <t>B119</t>
  </si>
  <si>
    <t>Čidlo teploty do jímky, NTC 10 kOhm, 6m, 0 - 95 °C, 30 s, kabel 6 m</t>
  </si>
  <si>
    <t>-1612665829</t>
  </si>
  <si>
    <t>39</t>
  </si>
  <si>
    <t>B120</t>
  </si>
  <si>
    <t xml:space="preserve">Rozšiřující modul pro 2. směšovaný nebo čerpadlový TO, připojení pomocí svorkovnice + Plochý kabel pro rozšiřující modul 0,4 m </t>
  </si>
  <si>
    <t>-1360102269</t>
  </si>
  <si>
    <t>40</t>
  </si>
  <si>
    <t>B121</t>
  </si>
  <si>
    <t xml:space="preserve">Sada svorek pro rozšiřující modul  </t>
  </si>
  <si>
    <t>-263464723</t>
  </si>
  <si>
    <t>41</t>
  </si>
  <si>
    <t>B121a</t>
  </si>
  <si>
    <t>Venkovní čidlo teploty, NTC 1 kOhm, -50 až 70°C, IP54</t>
  </si>
  <si>
    <t>-847678595</t>
  </si>
  <si>
    <t>42</t>
  </si>
  <si>
    <t>B122</t>
  </si>
  <si>
    <t>Kontrolní kus přímý koaxiální DN125/80 - pro odtah spalin a sání vzduchu kotle</t>
  </si>
  <si>
    <t>-1735344740</t>
  </si>
  <si>
    <t>43</t>
  </si>
  <si>
    <t>B123</t>
  </si>
  <si>
    <t xml:space="preserve">Střešní koncovka koaxiální DN125/80, prodloužená délka, PP černá  - pro odtah spalin a sání vzduchu kotle</t>
  </si>
  <si>
    <t>287402806</t>
  </si>
  <si>
    <t>44</t>
  </si>
  <si>
    <t>B124</t>
  </si>
  <si>
    <t xml:space="preserve">Trubka koaxiální DN125/80 x 500 mm  - pro odtah spalin a sání vzduchu kotle</t>
  </si>
  <si>
    <t>-202421428</t>
  </si>
  <si>
    <t>45</t>
  </si>
  <si>
    <t>B125</t>
  </si>
  <si>
    <t xml:space="preserve">Průchodka rovnou střechou DN100/60 a 125/80, hliník 0°  - pro odtah spalin a sání vzduchu kotle</t>
  </si>
  <si>
    <t>-1447103623</t>
  </si>
  <si>
    <t>46</t>
  </si>
  <si>
    <t>odkouření</t>
  </si>
  <si>
    <t xml:space="preserve">Montáž kouřovodu </t>
  </si>
  <si>
    <t>hod</t>
  </si>
  <si>
    <t>1539104303</t>
  </si>
  <si>
    <t>47</t>
  </si>
  <si>
    <t>regulace</t>
  </si>
  <si>
    <t xml:space="preserve">Montáž ekvitermní regulace kotle, včetně dodávky a montáže vydrátování dle profese Měření a regulace </t>
  </si>
  <si>
    <t>soub</t>
  </si>
  <si>
    <t>-838563738</t>
  </si>
  <si>
    <t>48</t>
  </si>
  <si>
    <t>998731101</t>
  </si>
  <si>
    <t>Přesun hmot tonážní pro kotelny v objektech v do 6 m</t>
  </si>
  <si>
    <t>-509572905</t>
  </si>
  <si>
    <t>183</t>
  </si>
  <si>
    <t>998731102</t>
  </si>
  <si>
    <t>Přesun hmot tonážní pro kotelny v objektech v přes 6 do 12 m</t>
  </si>
  <si>
    <t>-82845920</t>
  </si>
  <si>
    <t>732</t>
  </si>
  <si>
    <t>Ústřední vytápění - strojovny</t>
  </si>
  <si>
    <t>49</t>
  </si>
  <si>
    <t>732199100</t>
  </si>
  <si>
    <t>Montáž orientačních štítků</t>
  </si>
  <si>
    <t>-884507607</t>
  </si>
  <si>
    <t>50</t>
  </si>
  <si>
    <t>732331621.RFX</t>
  </si>
  <si>
    <t>Nádoba tlaková expanzní s membránou, závitové připojení PN 0,6 o objemu 200 l</t>
  </si>
  <si>
    <t>-791969559</t>
  </si>
  <si>
    <t>51</t>
  </si>
  <si>
    <t>K1</t>
  </si>
  <si>
    <t>TČ vzduch/voda 2x 34,64kW, vnitřní jednotka s elektro bivalencí 18kW</t>
  </si>
  <si>
    <t>1675751499</t>
  </si>
  <si>
    <t>52</t>
  </si>
  <si>
    <t>K2</t>
  </si>
  <si>
    <t>TČ vzduch/voda 2x 34,64kW, venkovní jednotka (A7/W35)</t>
  </si>
  <si>
    <t>-425718277</t>
  </si>
  <si>
    <t>53</t>
  </si>
  <si>
    <t>K3</t>
  </si>
  <si>
    <t>TČ vzduch/voda 2x 34,64kW-Cu potrubí s izolací a komunikační kabel,doplnění chladiva, ocel.konstr. pod venk. jednotky, montážní a spojovací materiál, revize chlazení a elektro, montážní práce, tlak.zkoušky, zprovoznění, proškolení obsluhy,doprava a jeřáb.</t>
  </si>
  <si>
    <t>40050080</t>
  </si>
  <si>
    <t>54</t>
  </si>
  <si>
    <t>MTZ TČ jeřád</t>
  </si>
  <si>
    <t>Pronájem jeřábu (cca 4 hodiny na montáž 1. xTČ / 8 hodin na směnu</t>
  </si>
  <si>
    <t>den</t>
  </si>
  <si>
    <t>-377269973</t>
  </si>
  <si>
    <t>55</t>
  </si>
  <si>
    <t>732429212_40</t>
  </si>
  <si>
    <t>Montáž čerpadla oběhového mokroběžného závitového DN 40</t>
  </si>
  <si>
    <t>-583703723</t>
  </si>
  <si>
    <t>56</t>
  </si>
  <si>
    <t>732429215_50</t>
  </si>
  <si>
    <t>Montáž čerpadla oběhového mokroběžného závitového DN 50</t>
  </si>
  <si>
    <t>2022673598</t>
  </si>
  <si>
    <t>57</t>
  </si>
  <si>
    <t>W11</t>
  </si>
  <si>
    <t xml:space="preserve">Čerpadlo teplovodní mokroběžné závitové oběhové DN 32  pro vytápění pro 1000 kg/hod // 23kPa</t>
  </si>
  <si>
    <t>1182534162</t>
  </si>
  <si>
    <t>58</t>
  </si>
  <si>
    <t>W12</t>
  </si>
  <si>
    <t xml:space="preserve">Čerpadlo teplovodní mokroběžné závitové oběhové DN 50  pro vytápění, pro 4472 kg/hod // 54 kPa</t>
  </si>
  <si>
    <t>106730230</t>
  </si>
  <si>
    <t>59</t>
  </si>
  <si>
    <t>W13</t>
  </si>
  <si>
    <t xml:space="preserve">Čerpadlo teplovodní mokroběžné závitové oběhové DN 50  pro vytápění, pro 6600 kg/hod // 74 kPa</t>
  </si>
  <si>
    <t>179456795</t>
  </si>
  <si>
    <t>60</t>
  </si>
  <si>
    <t>RCZ1</t>
  </si>
  <si>
    <t>Automatické doplňovací a oddělovací zařízení pro propojení topné soustavy apotrubím pitné vody a s automatickým dopuštěním topné vody.</t>
  </si>
  <si>
    <t>-364418823</t>
  </si>
  <si>
    <t>61</t>
  </si>
  <si>
    <t>strojovny</t>
  </si>
  <si>
    <t xml:space="preserve">Montáž výbavy strojoven  (mimo přímo specifikované úkony)</t>
  </si>
  <si>
    <t>682851683</t>
  </si>
  <si>
    <t>62</t>
  </si>
  <si>
    <t>998732101</t>
  </si>
  <si>
    <t>Přesun hmot tonážní pro strojovny v objektech v do 6 m</t>
  </si>
  <si>
    <t>-1504660282</t>
  </si>
  <si>
    <t>184</t>
  </si>
  <si>
    <t>998732102</t>
  </si>
  <si>
    <t>Přesun hmot tonážní pro strojovny v objektech v přes 6 do 12 m</t>
  </si>
  <si>
    <t>730088916</t>
  </si>
  <si>
    <t>733</t>
  </si>
  <si>
    <t>Ústřední vytápění - rozvodné potrubí</t>
  </si>
  <si>
    <t>64</t>
  </si>
  <si>
    <t>733222202</t>
  </si>
  <si>
    <t>Potrubí měděné polotvrdé spojované tvrdým pájením D 15x1 mm</t>
  </si>
  <si>
    <t>1259246243</t>
  </si>
  <si>
    <t>65</t>
  </si>
  <si>
    <t>733222203</t>
  </si>
  <si>
    <t>Potrubí měděné polotvrdé spojované tvrdým pájením D 18x1 mm</t>
  </si>
  <si>
    <t>-1006478725</t>
  </si>
  <si>
    <t>66</t>
  </si>
  <si>
    <t>733222204</t>
  </si>
  <si>
    <t>Potrubí měděné polotvrdé spojované tvrdým pájením D 22x1 mm</t>
  </si>
  <si>
    <t>1649218210</t>
  </si>
  <si>
    <t>67</t>
  </si>
  <si>
    <t>733223205</t>
  </si>
  <si>
    <t>Potrubí měděné tvrdé spojované tvrdým pájením D 28x1,5 mm</t>
  </si>
  <si>
    <t>1503399797</t>
  </si>
  <si>
    <t>68</t>
  </si>
  <si>
    <t>733223206</t>
  </si>
  <si>
    <t>Potrubí měděné tvrdé spojované tvrdým pájením D 35x1,5 mm</t>
  </si>
  <si>
    <t>1781148660</t>
  </si>
  <si>
    <t>69</t>
  </si>
  <si>
    <t>733223207</t>
  </si>
  <si>
    <t>Potrubí měděné tvrdé spojované tvrdým pájením D 42x1,5 mm</t>
  </si>
  <si>
    <t>-459054959</t>
  </si>
  <si>
    <t>70</t>
  </si>
  <si>
    <t>733223208</t>
  </si>
  <si>
    <t>Potrubí měděné tvrdé spojované tvrdým pájením D 54x2 mm</t>
  </si>
  <si>
    <t>-1331647305</t>
  </si>
  <si>
    <t>71</t>
  </si>
  <si>
    <t>733223209</t>
  </si>
  <si>
    <t>Potrubí měděné tvrdé spojované tvrdým pájením D 64x2 mm</t>
  </si>
  <si>
    <t>738557997</t>
  </si>
  <si>
    <t>72</t>
  </si>
  <si>
    <t>733223210</t>
  </si>
  <si>
    <t>Potrubí měděné tvrdé spojované tvrdým pájením D 76,1x2 mm</t>
  </si>
  <si>
    <t>-822920180</t>
  </si>
  <si>
    <t>73</t>
  </si>
  <si>
    <t>733224202</t>
  </si>
  <si>
    <t>Příplatek k potrubí měděnému za potrubí vedené v kotelnách nebo strojovnách D 15x1 mm</t>
  </si>
  <si>
    <t>200718273</t>
  </si>
  <si>
    <t>74</t>
  </si>
  <si>
    <t>733224205</t>
  </si>
  <si>
    <t>Příplatek k potrubí měděnému za potrubí vedené v kotelnách nebo strojovnách D 28x1,5 mm</t>
  </si>
  <si>
    <t>1800955913</t>
  </si>
  <si>
    <t>75</t>
  </si>
  <si>
    <t>733224207</t>
  </si>
  <si>
    <t>Příplatek k potrubí měděnému za potrubí vedené v kotelnách nebo strojovnách D 42x1,5 mm</t>
  </si>
  <si>
    <t>1699476561</t>
  </si>
  <si>
    <t>76</t>
  </si>
  <si>
    <t>733224208</t>
  </si>
  <si>
    <t>Příplatek k potrubí měděnému za potrubí vedené v kotelnách nebo strojovnách D 54x2 mm</t>
  </si>
  <si>
    <t>-419555857</t>
  </si>
  <si>
    <t>77</t>
  </si>
  <si>
    <t>733224209</t>
  </si>
  <si>
    <t>Příplatek k potrubí měděnému za potrubí vedené v kotelnách nebo strojovnách D 64x2 mm</t>
  </si>
  <si>
    <t>1016103218</t>
  </si>
  <si>
    <t>78</t>
  </si>
  <si>
    <t>733224210</t>
  </si>
  <si>
    <t>Příplatek k potrubí měděnému za potrubí vedené v kotelnách nebo strojovnách D 76,1x2 mm</t>
  </si>
  <si>
    <t>1574050734</t>
  </si>
  <si>
    <t>79</t>
  </si>
  <si>
    <t>733224222</t>
  </si>
  <si>
    <t>Příplatek k potrubí měděnému za zhotovení přípojky z trubek měděných D 15x1 mm</t>
  </si>
  <si>
    <t>-768532158</t>
  </si>
  <si>
    <t>80</t>
  </si>
  <si>
    <t>733224225</t>
  </si>
  <si>
    <t>Příplatek k potrubí měděnému za zhotovení přípojky z trubek měděných D 28x1,5 mm</t>
  </si>
  <si>
    <t>-1047660308</t>
  </si>
  <si>
    <t>81</t>
  </si>
  <si>
    <t>733224227</t>
  </si>
  <si>
    <t>Příplatek k potrubí měděnému za zhotovení přípojky z trubek měděných D 42x1,5 mm</t>
  </si>
  <si>
    <t>80777487</t>
  </si>
  <si>
    <t>82</t>
  </si>
  <si>
    <t>733224229</t>
  </si>
  <si>
    <t>Příplatek k potrubí měděnému za zhotovení přípojky z trubek měděných D 64x2 mm</t>
  </si>
  <si>
    <t>-654095118</t>
  </si>
  <si>
    <t>83</t>
  </si>
  <si>
    <t>733291101</t>
  </si>
  <si>
    <t>Zkouška těsnosti potrubí měděné D do 35x1,5</t>
  </si>
  <si>
    <t>-575645919</t>
  </si>
  <si>
    <t>84</t>
  </si>
  <si>
    <t>733291102</t>
  </si>
  <si>
    <t>Zkouška těsnosti potrubí měděné D přes 35x1,5 do 64x2</t>
  </si>
  <si>
    <t>2069143583</t>
  </si>
  <si>
    <t>85</t>
  </si>
  <si>
    <t>733291103</t>
  </si>
  <si>
    <t>Zkouška těsnosti potrubí měděné D přes 64x2 do 108x2,5</t>
  </si>
  <si>
    <t>-1050353711</t>
  </si>
  <si>
    <t>86</t>
  </si>
  <si>
    <t>733291103IVCT</t>
  </si>
  <si>
    <t>Zkouška těsnosti potrubí IVCT do DN108</t>
  </si>
  <si>
    <t>225697274</t>
  </si>
  <si>
    <t>87</t>
  </si>
  <si>
    <t>998733101</t>
  </si>
  <si>
    <t>Přesun hmot tonážní pro rozvody potrubí v objektech v do 6 m</t>
  </si>
  <si>
    <t>-1903384507</t>
  </si>
  <si>
    <t>88</t>
  </si>
  <si>
    <t>998733102</t>
  </si>
  <si>
    <t>Přesun hmot tonážní pro rozvody potrubí v objektech v přes 6 do 12 m</t>
  </si>
  <si>
    <t>285233332</t>
  </si>
  <si>
    <t>734</t>
  </si>
  <si>
    <t>Ústřední vytápění - armatury</t>
  </si>
  <si>
    <t>89</t>
  </si>
  <si>
    <t>734209102</t>
  </si>
  <si>
    <t>Montáž armatury závitové s jedním závitem G 3/8</t>
  </si>
  <si>
    <t>73573807</t>
  </si>
  <si>
    <t>90</t>
  </si>
  <si>
    <t>734209103</t>
  </si>
  <si>
    <t>Montáž armatury závitové s jedním závitem G 1/2</t>
  </si>
  <si>
    <t>203048623</t>
  </si>
  <si>
    <t>91</t>
  </si>
  <si>
    <t>605551963110</t>
  </si>
  <si>
    <t>3/8" : Vypouštěcí ventil</t>
  </si>
  <si>
    <t>-1282791500</t>
  </si>
  <si>
    <t>92</t>
  </si>
  <si>
    <t>605551963112</t>
  </si>
  <si>
    <t>3/8" : Automat.odvzduš. ventil</t>
  </si>
  <si>
    <t>-1284421637</t>
  </si>
  <si>
    <t>93</t>
  </si>
  <si>
    <t>605551963113</t>
  </si>
  <si>
    <t>Termomanometrdo 120°C a min. 6 bar</t>
  </si>
  <si>
    <t>-1984638688</t>
  </si>
  <si>
    <t>94</t>
  </si>
  <si>
    <t>734209113</t>
  </si>
  <si>
    <t>Montáž armatury závitové s dvěma závity G 1/2</t>
  </si>
  <si>
    <t>-1304652968</t>
  </si>
  <si>
    <t>95</t>
  </si>
  <si>
    <t>734209114</t>
  </si>
  <si>
    <t>Montáž armatury závitové s dvěma závity G 3/4</t>
  </si>
  <si>
    <t>-483427970</t>
  </si>
  <si>
    <t>96</t>
  </si>
  <si>
    <t>734209115</t>
  </si>
  <si>
    <t>Montáž armatury závitové s dvěma závity G 1</t>
  </si>
  <si>
    <t>-1132799940</t>
  </si>
  <si>
    <t>97</t>
  </si>
  <si>
    <t>734209117</t>
  </si>
  <si>
    <t>Montáž armatury závitové s dvěma závity G 6/4</t>
  </si>
  <si>
    <t>-688372185</t>
  </si>
  <si>
    <t>98</t>
  </si>
  <si>
    <t>734209118</t>
  </si>
  <si>
    <t>Montáž armatury závitové s dvěma závity G 2</t>
  </si>
  <si>
    <t>1736606451</t>
  </si>
  <si>
    <t>99</t>
  </si>
  <si>
    <t>GR140Y043</t>
  </si>
  <si>
    <t xml:space="preserve">Pojistný ventil 1" X 3bar,  </t>
  </si>
  <si>
    <t>-873061210</t>
  </si>
  <si>
    <t>R99</t>
  </si>
  <si>
    <t>kulový kohout se zajištěním 1"</t>
  </si>
  <si>
    <t>-280198733</t>
  </si>
  <si>
    <t>101</t>
  </si>
  <si>
    <t>605005551963241</t>
  </si>
  <si>
    <t>DN15 vyvažovací (měřící) ventil s měřícími koncovkami</t>
  </si>
  <si>
    <t>-990624845</t>
  </si>
  <si>
    <t>102</t>
  </si>
  <si>
    <t>605005551963242</t>
  </si>
  <si>
    <t>DN20 vyvažovací (měřící) ventil s měřícími koncovkami</t>
  </si>
  <si>
    <t>1110000124</t>
  </si>
  <si>
    <t>103</t>
  </si>
  <si>
    <t>605005551963245</t>
  </si>
  <si>
    <t>DN40 vyvažovací (měřící) ventil s měřícími koncovkami</t>
  </si>
  <si>
    <t>-314629440</t>
  </si>
  <si>
    <t>104</t>
  </si>
  <si>
    <t>605005_11</t>
  </si>
  <si>
    <t>1/2": Filterball</t>
  </si>
  <si>
    <t>567401185</t>
  </si>
  <si>
    <t>105</t>
  </si>
  <si>
    <t>605_13</t>
  </si>
  <si>
    <t>1": Filterball</t>
  </si>
  <si>
    <t>1981374776</t>
  </si>
  <si>
    <t>106</t>
  </si>
  <si>
    <t>605005_15</t>
  </si>
  <si>
    <t>6/4": Filterball</t>
  </si>
  <si>
    <t>173632516</t>
  </si>
  <si>
    <t>107</t>
  </si>
  <si>
    <t>605_16</t>
  </si>
  <si>
    <t>2": Filterball</t>
  </si>
  <si>
    <t>-650443140</t>
  </si>
  <si>
    <t>108</t>
  </si>
  <si>
    <t>605005551963404</t>
  </si>
  <si>
    <t>1": Kulový uzávěr</t>
  </si>
  <si>
    <t>-1748230285</t>
  </si>
  <si>
    <t>109</t>
  </si>
  <si>
    <t>605005551963406</t>
  </si>
  <si>
    <t>6/4": Kulový uzávěr</t>
  </si>
  <si>
    <t>-1132582721</t>
  </si>
  <si>
    <t>110</t>
  </si>
  <si>
    <t>605005551963407</t>
  </si>
  <si>
    <t>2": Kulový uzávěr</t>
  </si>
  <si>
    <t>-242525336</t>
  </si>
  <si>
    <t>111</t>
  </si>
  <si>
    <t>6050055519634080</t>
  </si>
  <si>
    <t xml:space="preserve">1": Zpětná klapka, Celomosazné provedení s NBR těsněním, kv 10,7m3/hod </t>
  </si>
  <si>
    <t>-234571665</t>
  </si>
  <si>
    <t>112</t>
  </si>
  <si>
    <t>605005551963409</t>
  </si>
  <si>
    <t xml:space="preserve">6/4": Zpětná klapka, Celomosazné provedení s NBR těsněním, kv 40,5m3/hod </t>
  </si>
  <si>
    <t>-442244176</t>
  </si>
  <si>
    <t>113</t>
  </si>
  <si>
    <t>605005551963410</t>
  </si>
  <si>
    <t xml:space="preserve">2": Zpětná klapka, Celomosazné provedení s NBR těsněním  kv 59,8m3/hod</t>
  </si>
  <si>
    <t>-404891899</t>
  </si>
  <si>
    <t>114</t>
  </si>
  <si>
    <t>GM008</t>
  </si>
  <si>
    <t>Termohydraulický rozdělovač s magnetickou vložkou - závitový nebo přírubový, včetně izolace, odvzdušnění a vypouštěcího kohoutu. Pro 9m3/hod</t>
  </si>
  <si>
    <t>1515697740</t>
  </si>
  <si>
    <t>115</t>
  </si>
  <si>
    <t>734209127</t>
  </si>
  <si>
    <t>Montáž armatury závitové s třemi závity G 6/4</t>
  </si>
  <si>
    <t>-2004863657</t>
  </si>
  <si>
    <t>116</t>
  </si>
  <si>
    <t>605_1</t>
  </si>
  <si>
    <t>DN40-kv25 Trojcestný směšovací ventil</t>
  </si>
  <si>
    <t>786070577</t>
  </si>
  <si>
    <t>117</t>
  </si>
  <si>
    <t>605_2</t>
  </si>
  <si>
    <t>Elektro Pohon Trojcestný směšovací ventil podle profese MaR</t>
  </si>
  <si>
    <t>802652633</t>
  </si>
  <si>
    <t>118</t>
  </si>
  <si>
    <t>734261233</t>
  </si>
  <si>
    <t>Šroubení topenářské přímé G 1/2 PN 16 do 120°C</t>
  </si>
  <si>
    <t>440812942</t>
  </si>
  <si>
    <t>119</t>
  </si>
  <si>
    <t>734261234</t>
  </si>
  <si>
    <t>Šroubení topenářské přímé G 3/4 PN 16 do 120°C</t>
  </si>
  <si>
    <t>-1262142679</t>
  </si>
  <si>
    <t>120</t>
  </si>
  <si>
    <t>734261235</t>
  </si>
  <si>
    <t>Šroubení topenářské přímé G 1 PN 16 do 120°C</t>
  </si>
  <si>
    <t>-832154731</t>
  </si>
  <si>
    <t>121</t>
  </si>
  <si>
    <t>734261236</t>
  </si>
  <si>
    <t>Šroubení topenářské přímé G 5/4 PN 16 do 120°C</t>
  </si>
  <si>
    <t>317898165</t>
  </si>
  <si>
    <t>122</t>
  </si>
  <si>
    <t>734261237</t>
  </si>
  <si>
    <t>Šroubení topenářské přímé G 6/4 PN 16 do 120°C</t>
  </si>
  <si>
    <t>1211883249</t>
  </si>
  <si>
    <t>123</t>
  </si>
  <si>
    <t>734261238</t>
  </si>
  <si>
    <t>Šroubení topenářské přímé G 2 PN 16 do 120°C</t>
  </si>
  <si>
    <t>1900528690</t>
  </si>
  <si>
    <t>124</t>
  </si>
  <si>
    <t>734499215</t>
  </si>
  <si>
    <t xml:space="preserve">Přednastavení regulace ventilů + případná demontáž a montáž hlavice </t>
  </si>
  <si>
    <t>-939612259</t>
  </si>
  <si>
    <t>125</t>
  </si>
  <si>
    <t>605005551FOSS0</t>
  </si>
  <si>
    <t xml:space="preserve"> Šroubení zdvojené radiátorové 1/2" s vypouštěním-  rohové  kv1,4m3/hod</t>
  </si>
  <si>
    <t>1334220031</t>
  </si>
  <si>
    <t>126</t>
  </si>
  <si>
    <t>605005551963531</t>
  </si>
  <si>
    <t xml:space="preserve">M30x1,5 - Termostatická hlavice pro VK tělesa s integrovaným termostatickým čidlem </t>
  </si>
  <si>
    <t>-1325825945</t>
  </si>
  <si>
    <t>127</t>
  </si>
  <si>
    <t>CP_01</t>
  </si>
  <si>
    <t>Dynamické, tlakově nezávislé, termostatické ventily pro středové připojení – rohový ventil, vstup vlevo. Barva bílá, Včetně termostatické hlavice.</t>
  </si>
  <si>
    <t>-404061876</t>
  </si>
  <si>
    <t>128</t>
  </si>
  <si>
    <t>K_E</t>
  </si>
  <si>
    <t xml:space="preserve">Ventilová dynamická vložka, tlakově nezávislá, pro každý z nasledujícíh radiátorů VK, namísto ventilové vložky běžné.  </t>
  </si>
  <si>
    <t>-2078303351</t>
  </si>
  <si>
    <t>129</t>
  </si>
  <si>
    <t>998734101</t>
  </si>
  <si>
    <t>Přesun hmot tonážní pro armatury v objektech v do 6 m</t>
  </si>
  <si>
    <t>2025086782</t>
  </si>
  <si>
    <t>130</t>
  </si>
  <si>
    <t>998734102</t>
  </si>
  <si>
    <t>Přesun hmot tonážní pro armatury v objektech v přes 6 do 12 m</t>
  </si>
  <si>
    <t>-779560149</t>
  </si>
  <si>
    <t>735</t>
  </si>
  <si>
    <t>Ústřední vytápění - otopná tělesa</t>
  </si>
  <si>
    <t>131</t>
  </si>
  <si>
    <t>735159110</t>
  </si>
  <si>
    <t>Montáž otopných těles panelových jednořadých dl do 1500 mm</t>
  </si>
  <si>
    <t>849078940</t>
  </si>
  <si>
    <t>132</t>
  </si>
  <si>
    <t>735159120</t>
  </si>
  <si>
    <t>Montáž otopných těles panelových jednořadých dl přes 1500 do 2340 mm</t>
  </si>
  <si>
    <t>-1099231341</t>
  </si>
  <si>
    <t>133</t>
  </si>
  <si>
    <t>735159210</t>
  </si>
  <si>
    <t>Montáž otopných těles panelových dvouřadých dl do 1140 mm</t>
  </si>
  <si>
    <t>526698887</t>
  </si>
  <si>
    <t>134</t>
  </si>
  <si>
    <t>735159220</t>
  </si>
  <si>
    <t>Montáž otopných těles panelových dvouřadých dl přes 1140 do 1500 mm</t>
  </si>
  <si>
    <t>1326937093</t>
  </si>
  <si>
    <t>135</t>
  </si>
  <si>
    <t>735159230</t>
  </si>
  <si>
    <t>Montáž otopných těles panelových dvouřadých dl přes 1500 do 1980 mm</t>
  </si>
  <si>
    <t>-390348479</t>
  </si>
  <si>
    <t>136</t>
  </si>
  <si>
    <t>735159240</t>
  </si>
  <si>
    <t>Montáž otopných těles panelových dvouřadých dl přes 1980 do 2820 mm</t>
  </si>
  <si>
    <t>1794366306</t>
  </si>
  <si>
    <t>137</t>
  </si>
  <si>
    <t>735159310</t>
  </si>
  <si>
    <t>Montáž otopných těles panelových třířadých dl do 1140 mm</t>
  </si>
  <si>
    <t>-523251333</t>
  </si>
  <si>
    <t>138</t>
  </si>
  <si>
    <t>11040180-60-0010</t>
  </si>
  <si>
    <t>VK 11-0400/1800</t>
  </si>
  <si>
    <t>-1819552213</t>
  </si>
  <si>
    <t>139</t>
  </si>
  <si>
    <t>11050120-60-0010</t>
  </si>
  <si>
    <t>VK 11-0500/1200</t>
  </si>
  <si>
    <t>-1524792795</t>
  </si>
  <si>
    <t>140</t>
  </si>
  <si>
    <t>11060110-60-0010</t>
  </si>
  <si>
    <t>VK 11-0600/1100</t>
  </si>
  <si>
    <t>132703164</t>
  </si>
  <si>
    <t>141</t>
  </si>
  <si>
    <t>11060120-60-0010</t>
  </si>
  <si>
    <t>VK 11-0600/1200</t>
  </si>
  <si>
    <t>776026359</t>
  </si>
  <si>
    <t>142</t>
  </si>
  <si>
    <t>11060140-60-0010</t>
  </si>
  <si>
    <t>VK 11-0600/1400</t>
  </si>
  <si>
    <t>1757385483</t>
  </si>
  <si>
    <t>143</t>
  </si>
  <si>
    <t>21040100-60-0010</t>
  </si>
  <si>
    <t>VK 21-0400/1000</t>
  </si>
  <si>
    <t>-685999236</t>
  </si>
  <si>
    <t>144</t>
  </si>
  <si>
    <t>21040140-60-0010</t>
  </si>
  <si>
    <t>VK 21-0400/1400</t>
  </si>
  <si>
    <t>1520003938</t>
  </si>
  <si>
    <t>145</t>
  </si>
  <si>
    <t>21040200-60-0010</t>
  </si>
  <si>
    <t>VK 21-0400/2000</t>
  </si>
  <si>
    <t>1282073529</t>
  </si>
  <si>
    <t>146</t>
  </si>
  <si>
    <t>21050140-60-0010</t>
  </si>
  <si>
    <t>VK 21-0500/1400</t>
  </si>
  <si>
    <t>1480933015</t>
  </si>
  <si>
    <t>147</t>
  </si>
  <si>
    <t>21060080-60-0010</t>
  </si>
  <si>
    <t>VK 21-0600/0800</t>
  </si>
  <si>
    <t>-1490728373</t>
  </si>
  <si>
    <t>148</t>
  </si>
  <si>
    <t>21060140-60-0010</t>
  </si>
  <si>
    <t>VK 21-0600/1400</t>
  </si>
  <si>
    <t>1720064764</t>
  </si>
  <si>
    <t>149</t>
  </si>
  <si>
    <t>21060160-60-0010</t>
  </si>
  <si>
    <t>VK 21-0600/1600</t>
  </si>
  <si>
    <t>-16973251</t>
  </si>
  <si>
    <t>150</t>
  </si>
  <si>
    <t>21090050-60-0010</t>
  </si>
  <si>
    <t>VK 21-0900/0500</t>
  </si>
  <si>
    <t>1429633810</t>
  </si>
  <si>
    <t>151</t>
  </si>
  <si>
    <t>21090060-60-0010</t>
  </si>
  <si>
    <t>VK 21-0900/0600</t>
  </si>
  <si>
    <t>-976302991</t>
  </si>
  <si>
    <t>152</t>
  </si>
  <si>
    <t>21090080-60-0010</t>
  </si>
  <si>
    <t>VK 21-0900/0800</t>
  </si>
  <si>
    <t>-766467495</t>
  </si>
  <si>
    <t>153</t>
  </si>
  <si>
    <t>21090090-60-0010</t>
  </si>
  <si>
    <t>VK 21-0900/0900</t>
  </si>
  <si>
    <t>341954069</t>
  </si>
  <si>
    <t>154</t>
  </si>
  <si>
    <t>21090100-60-0010</t>
  </si>
  <si>
    <t>VK 21-0900/1000</t>
  </si>
  <si>
    <t>629506022</t>
  </si>
  <si>
    <t>155</t>
  </si>
  <si>
    <t>21090120-60-0010</t>
  </si>
  <si>
    <t>VK 21-0900/1200</t>
  </si>
  <si>
    <t>-1552991674</t>
  </si>
  <si>
    <t>156</t>
  </si>
  <si>
    <t>22050140-60-0010</t>
  </si>
  <si>
    <t>VK 22-0500/1400</t>
  </si>
  <si>
    <t>470213120</t>
  </si>
  <si>
    <t>157</t>
  </si>
  <si>
    <t>22050160-60-0010</t>
  </si>
  <si>
    <t>VK 22-0500/1600</t>
  </si>
  <si>
    <t>-296934457</t>
  </si>
  <si>
    <t>158</t>
  </si>
  <si>
    <t>22060070-60-0010</t>
  </si>
  <si>
    <t>VK 22-0600/0700</t>
  </si>
  <si>
    <t>-264565317</t>
  </si>
  <si>
    <t>159</t>
  </si>
  <si>
    <t>22060120-60-0010</t>
  </si>
  <si>
    <t>VK 22-0600/1200</t>
  </si>
  <si>
    <t>-2065404211</t>
  </si>
  <si>
    <t>160</t>
  </si>
  <si>
    <t>22060140-60-0010</t>
  </si>
  <si>
    <t>VK 22-0600/1400</t>
  </si>
  <si>
    <t>1819617519</t>
  </si>
  <si>
    <t>161</t>
  </si>
  <si>
    <t>22060160-60-0010</t>
  </si>
  <si>
    <t>VK 22-0600/1600</t>
  </si>
  <si>
    <t>-1760345715</t>
  </si>
  <si>
    <t>162</t>
  </si>
  <si>
    <t>22070120-60-0010</t>
  </si>
  <si>
    <t>VK 22-0700/1200</t>
  </si>
  <si>
    <t>-1803308583</t>
  </si>
  <si>
    <t>163</t>
  </si>
  <si>
    <t>22090050-60-0010</t>
  </si>
  <si>
    <t>VK 22-0900/0500</t>
  </si>
  <si>
    <t>-1815587521</t>
  </si>
  <si>
    <t>164</t>
  </si>
  <si>
    <t>22090060-60-0010</t>
  </si>
  <si>
    <t>VK 22-0900/0600</t>
  </si>
  <si>
    <t>238485399</t>
  </si>
  <si>
    <t>165</t>
  </si>
  <si>
    <t>22090070-60-0010</t>
  </si>
  <si>
    <t>VK 22-0900/0700</t>
  </si>
  <si>
    <t>-280510848</t>
  </si>
  <si>
    <t>166</t>
  </si>
  <si>
    <t>22090100-60-0010</t>
  </si>
  <si>
    <t>VK 22-0900/1000</t>
  </si>
  <si>
    <t>170038025</t>
  </si>
  <si>
    <t>167</t>
  </si>
  <si>
    <t>33060090-60-0010</t>
  </si>
  <si>
    <t>VK 33-0600/0900</t>
  </si>
  <si>
    <t>-1409316775</t>
  </si>
  <si>
    <t>168</t>
  </si>
  <si>
    <t>33090050-60-0010</t>
  </si>
  <si>
    <t>VK 33-0900/0500</t>
  </si>
  <si>
    <t>1562141440</t>
  </si>
  <si>
    <t>169</t>
  </si>
  <si>
    <t>33090060-60-0010</t>
  </si>
  <si>
    <t>VK 33-0900/0600</t>
  </si>
  <si>
    <t>-1395506763</t>
  </si>
  <si>
    <t>170</t>
  </si>
  <si>
    <t>33090100-60-0010</t>
  </si>
  <si>
    <t>VK 33-0900/1000</t>
  </si>
  <si>
    <t>1174646968</t>
  </si>
  <si>
    <t>171</t>
  </si>
  <si>
    <t>735164511</t>
  </si>
  <si>
    <t>Montáž otopného tělesa trubkového na stěnu výšky tělesa do 1500 mm</t>
  </si>
  <si>
    <t>447827665</t>
  </si>
  <si>
    <t>172</t>
  </si>
  <si>
    <t>735164512</t>
  </si>
  <si>
    <t>Montáž otopného tělesa trubkového na stěnu výšky tělesa přes 1500 mm</t>
  </si>
  <si>
    <t>-1518238300</t>
  </si>
  <si>
    <t>173</t>
  </si>
  <si>
    <t>122045-00M10</t>
  </si>
  <si>
    <t>1220/0450mm Koupelnový trubkový prohnutý radiátor se středovým spodním připojením, Qtn=589W</t>
  </si>
  <si>
    <t>19869829</t>
  </si>
  <si>
    <t>174</t>
  </si>
  <si>
    <t>150045-00M10</t>
  </si>
  <si>
    <t xml:space="preserve">1500/0450mm  Koupelnový trubkový prohnutý radiátor se středovým spodním připojením, Qtn=725W</t>
  </si>
  <si>
    <t>-1249468499</t>
  </si>
  <si>
    <t>175</t>
  </si>
  <si>
    <t>50060-00M10</t>
  </si>
  <si>
    <t xml:space="preserve">1500/0600mm  Koupelnový trubkový prohnutý radiátor se středovým spodním připojením, Qtn=962W</t>
  </si>
  <si>
    <t>60451769</t>
  </si>
  <si>
    <t>176</t>
  </si>
  <si>
    <t>182060-00M10</t>
  </si>
  <si>
    <t xml:space="preserve">1820/0600mm  Koupelnový trubkový prohnutý radiátor se středovým spodním připojením, Qtn= 1166W</t>
  </si>
  <si>
    <t>845993078</t>
  </si>
  <si>
    <t>177</t>
  </si>
  <si>
    <t>182075-00M10</t>
  </si>
  <si>
    <t xml:space="preserve">1820/0750mm  Koupelnový trubkový prohnutý radiátor se středovým spodním připojením, Qtn=1452W</t>
  </si>
  <si>
    <t>-672731034</t>
  </si>
  <si>
    <t>179</t>
  </si>
  <si>
    <t>998735101</t>
  </si>
  <si>
    <t>Přesun hmot tonážní pro otopná tělesa v objektech v do 6 m</t>
  </si>
  <si>
    <t>264787506</t>
  </si>
  <si>
    <t>178</t>
  </si>
  <si>
    <t>998735102</t>
  </si>
  <si>
    <t>Přesun hmot tonážní pro otopná tělesa v objektech v přes 6 do 12 m</t>
  </si>
  <si>
    <t>857197690</t>
  </si>
  <si>
    <t>OST</t>
  </si>
  <si>
    <t>Ostatní</t>
  </si>
  <si>
    <t>786</t>
  </si>
  <si>
    <t>Dokončovací práce</t>
  </si>
  <si>
    <t>180</t>
  </si>
  <si>
    <t>poznámka2</t>
  </si>
  <si>
    <t>Práce a materiál pro MaR zdroje tepla</t>
  </si>
  <si>
    <t>kpl</t>
  </si>
  <si>
    <t>-2112026275</t>
  </si>
  <si>
    <t>181</t>
  </si>
  <si>
    <t>Soustava_voda</t>
  </si>
  <si>
    <t>Napouštění soustavy topnou vodou.</t>
  </si>
  <si>
    <t>979118022</t>
  </si>
  <si>
    <t>182</t>
  </si>
  <si>
    <t>Topnázkouška</t>
  </si>
  <si>
    <t>Topná zkouška v rozsahu dle platné legislativy</t>
  </si>
  <si>
    <t>746485266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</si>
</sst>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6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14" fillId="0" borderId="0" xfId="0" applyFont="1" applyAlignment="1" applyProtection="1">
      <alignment horizontal="left" vertical="center"/>
    </xf>
    <xf numFmtId="4" fontId="2" fillId="0" borderId="0" xfId="0" applyNumberFormat="1" applyFont="1" applyAlignment="1" applyProtection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2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</xf>
    <xf numFmtId="164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7" fillId="2" borderId="0" xfId="0" applyFont="1" applyFill="1" applyAlignment="1" applyProtection="1">
      <alignment horizontal="left" vertical="center"/>
      <protection locked="0"/>
    </xf>
    <xf numFmtId="164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 applyProtection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4" fontId="22" fillId="4" borderId="0" xfId="0" applyNumberFormat="1" applyFont="1" applyFill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20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4" fontId="28" fillId="0" borderId="0" xfId="0" applyNumberFormat="1" applyFont="1" applyAlignment="1" applyProtection="1">
      <alignment vertical="center"/>
    </xf>
    <xf numFmtId="0" fontId="21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0" fontId="31" fillId="0" borderId="23" xfId="0" applyFont="1" applyBorder="1" applyAlignment="1" applyProtection="1">
      <alignment horizontal="center" vertical="center"/>
    </xf>
    <xf numFmtId="49" fontId="31" fillId="0" borderId="23" xfId="0" applyNumberFormat="1" applyFont="1" applyBorder="1" applyAlignment="1" applyProtection="1">
      <alignment horizontal="left" vertical="center" wrapText="1"/>
    </xf>
    <xf numFmtId="0" fontId="31" fillId="0" borderId="23" xfId="0" applyFont="1" applyBorder="1" applyAlignment="1" applyProtection="1">
      <alignment horizontal="left" vertical="center" wrapText="1"/>
    </xf>
    <xf numFmtId="0" fontId="31" fillId="0" borderId="23" xfId="0" applyFont="1" applyBorder="1" applyAlignment="1" applyProtection="1">
      <alignment horizontal="center" vertical="center" wrapText="1"/>
    </xf>
    <xf numFmtId="167" fontId="31" fillId="0" borderId="23" xfId="0" applyNumberFormat="1" applyFont="1" applyBorder="1" applyAlignment="1" applyProtection="1">
      <alignment vertical="center"/>
    </xf>
    <xf numFmtId="4" fontId="31" fillId="2" borderId="23" xfId="0" applyNumberFormat="1" applyFont="1" applyFill="1" applyBorder="1" applyAlignment="1" applyProtection="1">
      <alignment vertical="center"/>
      <protection locked="0"/>
    </xf>
    <xf numFmtId="4" fontId="31" fillId="0" borderId="23" xfId="0" applyNumberFormat="1" applyFont="1" applyBorder="1" applyAlignment="1" applyProtection="1">
      <alignment vertical="center"/>
    </xf>
    <xf numFmtId="0" fontId="32" fillId="0" borderId="23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6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15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18</v>
      </c>
    </row>
    <row r="7" s="1" customFormat="1" ht="12" customHeight="1">
      <c r="B7" s="18"/>
      <c r="C7" s="19"/>
      <c r="D7" s="29" t="s">
        <v>19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20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21</v>
      </c>
    </row>
    <row r="8" s="1" customFormat="1" ht="12" customHeight="1">
      <c r="B8" s="18"/>
      <c r="C8" s="19"/>
      <c r="D8" s="29" t="s">
        <v>22</v>
      </c>
      <c r="E8" s="19"/>
      <c r="F8" s="19"/>
      <c r="G8" s="19"/>
      <c r="H8" s="19"/>
      <c r="I8" s="19"/>
      <c r="J8" s="19"/>
      <c r="K8" s="24" t="s">
        <v>23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24</v>
      </c>
      <c r="AL8" s="19"/>
      <c r="AM8" s="19"/>
      <c r="AN8" s="30" t="s">
        <v>25</v>
      </c>
      <c r="AO8" s="19"/>
      <c r="AP8" s="19"/>
      <c r="AQ8" s="19"/>
      <c r="AR8" s="17"/>
      <c r="BE8" s="28"/>
      <c r="BS8" s="14" t="s">
        <v>26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27</v>
      </c>
    </row>
    <row r="10" s="1" customFormat="1" ht="12" customHeight="1">
      <c r="B10" s="18"/>
      <c r="C10" s="19"/>
      <c r="D10" s="29" t="s">
        <v>28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29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18</v>
      </c>
    </row>
    <row r="11" s="1" customFormat="1" ht="18.48" customHeight="1">
      <c r="B11" s="18"/>
      <c r="C11" s="19"/>
      <c r="D11" s="19"/>
      <c r="E11" s="24" t="s">
        <v>30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31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18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18</v>
      </c>
    </row>
    <row r="13" s="1" customFormat="1" ht="12" customHeight="1">
      <c r="B13" s="18"/>
      <c r="C13" s="19"/>
      <c r="D13" s="29" t="s">
        <v>32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29</v>
      </c>
      <c r="AL13" s="19"/>
      <c r="AM13" s="19"/>
      <c r="AN13" s="31" t="s">
        <v>33</v>
      </c>
      <c r="AO13" s="19"/>
      <c r="AP13" s="19"/>
      <c r="AQ13" s="19"/>
      <c r="AR13" s="17"/>
      <c r="BE13" s="28"/>
      <c r="BS13" s="14" t="s">
        <v>18</v>
      </c>
    </row>
    <row r="14">
      <c r="B14" s="18"/>
      <c r="C14" s="19"/>
      <c r="D14" s="19"/>
      <c r="E14" s="31" t="s">
        <v>33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31</v>
      </c>
      <c r="AL14" s="19"/>
      <c r="AM14" s="19"/>
      <c r="AN14" s="31" t="s">
        <v>33</v>
      </c>
      <c r="AO14" s="19"/>
      <c r="AP14" s="19"/>
      <c r="AQ14" s="19"/>
      <c r="AR14" s="17"/>
      <c r="BE14" s="28"/>
      <c r="BS14" s="14" t="s">
        <v>18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34</v>
      </c>
    </row>
    <row r="16" s="1" customFormat="1" ht="12" customHeight="1">
      <c r="B16" s="18"/>
      <c r="C16" s="19"/>
      <c r="D16" s="29" t="s">
        <v>35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29</v>
      </c>
      <c r="AL16" s="19"/>
      <c r="AM16" s="19"/>
      <c r="AN16" s="24" t="s">
        <v>36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37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31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4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15</v>
      </c>
    </row>
    <row r="19" s="1" customFormat="1" ht="12" customHeight="1">
      <c r="B19" s="18"/>
      <c r="C19" s="19"/>
      <c r="D19" s="29" t="s">
        <v>38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29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15</v>
      </c>
    </row>
    <row r="20" s="1" customFormat="1" ht="18.48" customHeight="1">
      <c r="B20" s="18"/>
      <c r="C20" s="19"/>
      <c r="D20" s="19"/>
      <c r="E20" s="24" t="s">
        <v>37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31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34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39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1" customFormat="1" ht="14.4" customHeight="1">
      <c r="B26" s="18"/>
      <c r="C26" s="19"/>
      <c r="D26" s="35" t="s">
        <v>40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36">
        <f>ROUND(AG94,2)</f>
        <v>0</v>
      </c>
      <c r="AL26" s="19"/>
      <c r="AM26" s="19"/>
      <c r="AN26" s="19"/>
      <c r="AO26" s="19"/>
      <c r="AP26" s="19"/>
      <c r="AQ26" s="19"/>
      <c r="AR26" s="17"/>
      <c r="BE26" s="28"/>
    </row>
    <row r="27" s="1" customFormat="1" ht="14.4" customHeight="1">
      <c r="B27" s="18"/>
      <c r="C27" s="19"/>
      <c r="D27" s="35" t="s">
        <v>41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36">
        <f>ROUND(AG97, 2)</f>
        <v>0</v>
      </c>
      <c r="AL27" s="36"/>
      <c r="AM27" s="36"/>
      <c r="AN27" s="36"/>
      <c r="AO27" s="36"/>
      <c r="AP27" s="19"/>
      <c r="AQ27" s="19"/>
      <c r="AR27" s="17"/>
      <c r="BE27" s="28"/>
    </row>
    <row r="28" s="2" customFormat="1" ht="6.96" customHeigh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40"/>
      <c r="BE28" s="28"/>
    </row>
    <row r="29" s="2" customFormat="1" ht="25.92" customHeight="1">
      <c r="A29" s="37"/>
      <c r="B29" s="38"/>
      <c r="C29" s="39"/>
      <c r="D29" s="41" t="s">
        <v>42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3">
        <f>ROUND(AK26 + AK27, 2)</f>
        <v>0</v>
      </c>
      <c r="AL29" s="42"/>
      <c r="AM29" s="42"/>
      <c r="AN29" s="42"/>
      <c r="AO29" s="42"/>
      <c r="AP29" s="39"/>
      <c r="AQ29" s="39"/>
      <c r="AR29" s="40"/>
      <c r="BE29" s="28"/>
    </row>
    <row r="30" s="2" customFormat="1" ht="6.96" customHeight="1">
      <c r="A30" s="37"/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40"/>
      <c r="BE30" s="28"/>
    </row>
    <row r="31" s="2" customFormat="1">
      <c r="A31" s="37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4" t="s">
        <v>43</v>
      </c>
      <c r="M31" s="44"/>
      <c r="N31" s="44"/>
      <c r="O31" s="44"/>
      <c r="P31" s="44"/>
      <c r="Q31" s="39"/>
      <c r="R31" s="39"/>
      <c r="S31" s="39"/>
      <c r="T31" s="39"/>
      <c r="U31" s="39"/>
      <c r="V31" s="39"/>
      <c r="W31" s="44" t="s">
        <v>44</v>
      </c>
      <c r="X31" s="44"/>
      <c r="Y31" s="44"/>
      <c r="Z31" s="44"/>
      <c r="AA31" s="44"/>
      <c r="AB31" s="44"/>
      <c r="AC31" s="44"/>
      <c r="AD31" s="44"/>
      <c r="AE31" s="44"/>
      <c r="AF31" s="39"/>
      <c r="AG31" s="39"/>
      <c r="AH31" s="39"/>
      <c r="AI31" s="39"/>
      <c r="AJ31" s="39"/>
      <c r="AK31" s="44" t="s">
        <v>45</v>
      </c>
      <c r="AL31" s="44"/>
      <c r="AM31" s="44"/>
      <c r="AN31" s="44"/>
      <c r="AO31" s="44"/>
      <c r="AP31" s="39"/>
      <c r="AQ31" s="39"/>
      <c r="AR31" s="40"/>
      <c r="BE31" s="28"/>
    </row>
    <row r="32" s="3" customFormat="1" ht="14.4" customHeight="1">
      <c r="A32" s="3"/>
      <c r="B32" s="45"/>
      <c r="C32" s="46"/>
      <c r="D32" s="29" t="s">
        <v>46</v>
      </c>
      <c r="E32" s="46"/>
      <c r="F32" s="29" t="s">
        <v>47</v>
      </c>
      <c r="G32" s="46"/>
      <c r="H32" s="46"/>
      <c r="I32" s="46"/>
      <c r="J32" s="46"/>
      <c r="K32" s="46"/>
      <c r="L32" s="47">
        <v>0.20999999999999999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ROUND(AZ94 + SUM(CD97:CD101),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f>ROUND(AV94 + SUM(BY97:BY101), 2)</f>
        <v>0</v>
      </c>
      <c r="AL32" s="46"/>
      <c r="AM32" s="46"/>
      <c r="AN32" s="46"/>
      <c r="AO32" s="46"/>
      <c r="AP32" s="46"/>
      <c r="AQ32" s="46"/>
      <c r="AR32" s="49"/>
      <c r="BE32" s="50"/>
    </row>
    <row r="33" s="3" customFormat="1" ht="14.4" customHeight="1">
      <c r="A33" s="3"/>
      <c r="B33" s="45"/>
      <c r="C33" s="46"/>
      <c r="D33" s="46"/>
      <c r="E33" s="46"/>
      <c r="F33" s="29" t="s">
        <v>48</v>
      </c>
      <c r="G33" s="46"/>
      <c r="H33" s="46"/>
      <c r="I33" s="46"/>
      <c r="J33" s="46"/>
      <c r="K33" s="46"/>
      <c r="L33" s="47">
        <v>0.14999999999999999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ROUND(BA94 + SUM(CE97:CE101),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f>ROUND(AW94 + SUM(BZ97:BZ101), 2)</f>
        <v>0</v>
      </c>
      <c r="AL33" s="46"/>
      <c r="AM33" s="46"/>
      <c r="AN33" s="46"/>
      <c r="AO33" s="46"/>
      <c r="AP33" s="46"/>
      <c r="AQ33" s="46"/>
      <c r="AR33" s="49"/>
      <c r="BE33" s="50"/>
    </row>
    <row r="34" hidden="1" s="3" customFormat="1" ht="14.4" customHeight="1">
      <c r="A34" s="3"/>
      <c r="B34" s="45"/>
      <c r="C34" s="46"/>
      <c r="D34" s="46"/>
      <c r="E34" s="46"/>
      <c r="F34" s="29" t="s">
        <v>49</v>
      </c>
      <c r="G34" s="46"/>
      <c r="H34" s="46"/>
      <c r="I34" s="46"/>
      <c r="J34" s="46"/>
      <c r="K34" s="46"/>
      <c r="L34" s="47">
        <v>0.20999999999999999</v>
      </c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8">
        <f>ROUND(BB94 + SUM(CF97:CF101), 2)</f>
        <v>0</v>
      </c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8">
        <v>0</v>
      </c>
      <c r="AL34" s="46"/>
      <c r="AM34" s="46"/>
      <c r="AN34" s="46"/>
      <c r="AO34" s="46"/>
      <c r="AP34" s="46"/>
      <c r="AQ34" s="46"/>
      <c r="AR34" s="49"/>
      <c r="BE34" s="50"/>
    </row>
    <row r="35" hidden="1" s="3" customFormat="1" ht="14.4" customHeight="1">
      <c r="A35" s="3"/>
      <c r="B35" s="45"/>
      <c r="C35" s="46"/>
      <c r="D35" s="46"/>
      <c r="E35" s="46"/>
      <c r="F35" s="29" t="s">
        <v>50</v>
      </c>
      <c r="G35" s="46"/>
      <c r="H35" s="46"/>
      <c r="I35" s="46"/>
      <c r="J35" s="46"/>
      <c r="K35" s="46"/>
      <c r="L35" s="47">
        <v>0.14999999999999999</v>
      </c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8">
        <f>ROUND(BC94 + SUM(CG97:CG101), 2)</f>
        <v>0</v>
      </c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8">
        <v>0</v>
      </c>
      <c r="AL35" s="46"/>
      <c r="AM35" s="46"/>
      <c r="AN35" s="46"/>
      <c r="AO35" s="46"/>
      <c r="AP35" s="46"/>
      <c r="AQ35" s="46"/>
      <c r="AR35" s="49"/>
      <c r="BE35" s="3"/>
    </row>
    <row r="36" hidden="1" s="3" customFormat="1" ht="14.4" customHeight="1">
      <c r="A36" s="3"/>
      <c r="B36" s="45"/>
      <c r="C36" s="46"/>
      <c r="D36" s="46"/>
      <c r="E36" s="46"/>
      <c r="F36" s="29" t="s">
        <v>51</v>
      </c>
      <c r="G36" s="46"/>
      <c r="H36" s="46"/>
      <c r="I36" s="46"/>
      <c r="J36" s="46"/>
      <c r="K36" s="46"/>
      <c r="L36" s="47">
        <v>0</v>
      </c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8">
        <f>ROUND(BD94 + SUM(CH97:CH101), 2)</f>
        <v>0</v>
      </c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8">
        <v>0</v>
      </c>
      <c r="AL36" s="46"/>
      <c r="AM36" s="46"/>
      <c r="AN36" s="46"/>
      <c r="AO36" s="46"/>
      <c r="AP36" s="46"/>
      <c r="AQ36" s="46"/>
      <c r="AR36" s="49"/>
      <c r="BE36" s="3"/>
    </row>
    <row r="37" s="2" customFormat="1" ht="6.96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0"/>
      <c r="BE37" s="37"/>
    </row>
    <row r="38" s="2" customFormat="1" ht="25.92" customHeight="1">
      <c r="A38" s="37"/>
      <c r="B38" s="38"/>
      <c r="C38" s="51"/>
      <c r="D38" s="52" t="s">
        <v>52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4" t="s">
        <v>53</v>
      </c>
      <c r="U38" s="53"/>
      <c r="V38" s="53"/>
      <c r="W38" s="53"/>
      <c r="X38" s="55" t="s">
        <v>54</v>
      </c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6">
        <f>SUM(AK29:AK36)</f>
        <v>0</v>
      </c>
      <c r="AL38" s="53"/>
      <c r="AM38" s="53"/>
      <c r="AN38" s="53"/>
      <c r="AO38" s="57"/>
      <c r="AP38" s="51"/>
      <c r="AQ38" s="51"/>
      <c r="AR38" s="40"/>
      <c r="BE38" s="37"/>
    </row>
    <row r="39" s="2" customFormat="1" ht="6.96" customHeight="1">
      <c r="A39" s="37"/>
      <c r="B39" s="38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40"/>
      <c r="BE39" s="37"/>
    </row>
    <row r="40" s="2" customFormat="1" ht="14.4" customHeight="1">
      <c r="A40" s="37"/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40"/>
      <c r="BE40" s="3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8"/>
      <c r="C49" s="59"/>
      <c r="D49" s="60" t="s">
        <v>55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56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7"/>
      <c r="B60" s="38"/>
      <c r="C60" s="39"/>
      <c r="D60" s="63" t="s">
        <v>57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3" t="s">
        <v>58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3" t="s">
        <v>57</v>
      </c>
      <c r="AI60" s="42"/>
      <c r="AJ60" s="42"/>
      <c r="AK60" s="42"/>
      <c r="AL60" s="42"/>
      <c r="AM60" s="63" t="s">
        <v>58</v>
      </c>
      <c r="AN60" s="42"/>
      <c r="AO60" s="42"/>
      <c r="AP60" s="39"/>
      <c r="AQ60" s="39"/>
      <c r="AR60" s="40"/>
      <c r="BE60" s="37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7"/>
      <c r="B64" s="38"/>
      <c r="C64" s="39"/>
      <c r="D64" s="60" t="s">
        <v>59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60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0"/>
      <c r="BE64" s="37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7"/>
      <c r="B75" s="38"/>
      <c r="C75" s="39"/>
      <c r="D75" s="63" t="s">
        <v>57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3" t="s">
        <v>58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3" t="s">
        <v>57</v>
      </c>
      <c r="AI75" s="42"/>
      <c r="AJ75" s="42"/>
      <c r="AK75" s="42"/>
      <c r="AL75" s="42"/>
      <c r="AM75" s="63" t="s">
        <v>58</v>
      </c>
      <c r="AN75" s="42"/>
      <c r="AO75" s="42"/>
      <c r="AP75" s="39"/>
      <c r="AQ75" s="39"/>
      <c r="AR75" s="40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0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0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0"/>
      <c r="BE81" s="37"/>
    </row>
    <row r="82" s="2" customFormat="1" ht="24.96" customHeight="1">
      <c r="A82" s="37"/>
      <c r="B82" s="38"/>
      <c r="C82" s="20" t="s">
        <v>61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0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0"/>
      <c r="BE83" s="37"/>
    </row>
    <row r="84" s="4" customFormat="1" ht="12" customHeight="1">
      <c r="A84" s="4"/>
      <c r="B84" s="69"/>
      <c r="C84" s="29" t="s">
        <v>12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TH2310_24_PPVZ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Rekonstrukce a přístavba domu - topné soustavy a zdroje tepla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0"/>
      <c r="BE86" s="37"/>
    </row>
    <row r="87" s="2" customFormat="1" ht="12" customHeight="1">
      <c r="A87" s="37"/>
      <c r="B87" s="38"/>
      <c r="C87" s="29" t="s">
        <v>22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Teplice, U Hadích lázní, čp.1120/34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29" t="s">
        <v>24</v>
      </c>
      <c r="AJ87" s="39"/>
      <c r="AK87" s="39"/>
      <c r="AL87" s="39"/>
      <c r="AM87" s="78" t="str">
        <f>IF(AN8= "","",AN8)</f>
        <v>10. 6. 2024</v>
      </c>
      <c r="AN87" s="78"/>
      <c r="AO87" s="39"/>
      <c r="AP87" s="39"/>
      <c r="AQ87" s="39"/>
      <c r="AR87" s="40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0"/>
      <c r="BE88" s="37"/>
    </row>
    <row r="89" s="2" customFormat="1" ht="15.15" customHeight="1">
      <c r="A89" s="37"/>
      <c r="B89" s="38"/>
      <c r="C89" s="29" t="s">
        <v>28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AMURA spol. s.r.o., IČO 25488899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29" t="s">
        <v>35</v>
      </c>
      <c r="AJ89" s="39"/>
      <c r="AK89" s="39"/>
      <c r="AL89" s="39"/>
      <c r="AM89" s="79" t="str">
        <f>IF(E17="","",E17)</f>
        <v xml:space="preserve">Tomáš Hanzlík </v>
      </c>
      <c r="AN89" s="70"/>
      <c r="AO89" s="70"/>
      <c r="AP89" s="70"/>
      <c r="AQ89" s="39"/>
      <c r="AR89" s="40"/>
      <c r="AS89" s="80" t="s">
        <v>62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29" t="s">
        <v>32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29" t="s">
        <v>38</v>
      </c>
      <c r="AJ90" s="39"/>
      <c r="AK90" s="39"/>
      <c r="AL90" s="39"/>
      <c r="AM90" s="79" t="str">
        <f>IF(E20="","",E20)</f>
        <v xml:space="preserve">Tomáš Hanzlík </v>
      </c>
      <c r="AN90" s="70"/>
      <c r="AO90" s="70"/>
      <c r="AP90" s="70"/>
      <c r="AQ90" s="39"/>
      <c r="AR90" s="40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0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63</v>
      </c>
      <c r="D92" s="93"/>
      <c r="E92" s="93"/>
      <c r="F92" s="93"/>
      <c r="G92" s="93"/>
      <c r="H92" s="94"/>
      <c r="I92" s="95" t="s">
        <v>64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65</v>
      </c>
      <c r="AH92" s="93"/>
      <c r="AI92" s="93"/>
      <c r="AJ92" s="93"/>
      <c r="AK92" s="93"/>
      <c r="AL92" s="93"/>
      <c r="AM92" s="93"/>
      <c r="AN92" s="95" t="s">
        <v>66</v>
      </c>
      <c r="AO92" s="93"/>
      <c r="AP92" s="97"/>
      <c r="AQ92" s="98" t="s">
        <v>67</v>
      </c>
      <c r="AR92" s="40"/>
      <c r="AS92" s="99" t="s">
        <v>68</v>
      </c>
      <c r="AT92" s="100" t="s">
        <v>69</v>
      </c>
      <c r="AU92" s="100" t="s">
        <v>70</v>
      </c>
      <c r="AV92" s="100" t="s">
        <v>71</v>
      </c>
      <c r="AW92" s="100" t="s">
        <v>72</v>
      </c>
      <c r="AX92" s="100" t="s">
        <v>73</v>
      </c>
      <c r="AY92" s="100" t="s">
        <v>74</v>
      </c>
      <c r="AZ92" s="100" t="s">
        <v>75</v>
      </c>
      <c r="BA92" s="100" t="s">
        <v>76</v>
      </c>
      <c r="BB92" s="100" t="s">
        <v>77</v>
      </c>
      <c r="BC92" s="100" t="s">
        <v>78</v>
      </c>
      <c r="BD92" s="101" t="s">
        <v>79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0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80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ROUND(AG95,2)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ROUND(AS95,2)</f>
        <v>0</v>
      </c>
      <c r="AT94" s="113">
        <f>ROUND(SUM(AV94:AW94),2)</f>
        <v>0</v>
      </c>
      <c r="AU94" s="114">
        <f>ROUND(AU95,5)</f>
        <v>0</v>
      </c>
      <c r="AV94" s="113">
        <f>ROUND(AZ94*L32,2)</f>
        <v>0</v>
      </c>
      <c r="AW94" s="113">
        <f>ROUND(BA94*L33,2)</f>
        <v>0</v>
      </c>
      <c r="AX94" s="113">
        <f>ROUND(BB94*L32,2)</f>
        <v>0</v>
      </c>
      <c r="AY94" s="113">
        <f>ROUND(BC94*L33,2)</f>
        <v>0</v>
      </c>
      <c r="AZ94" s="113">
        <f>ROUND(AZ95,2)</f>
        <v>0</v>
      </c>
      <c r="BA94" s="113">
        <f>ROUND(BA95,2)</f>
        <v>0</v>
      </c>
      <c r="BB94" s="113">
        <f>ROUND(BB95,2)</f>
        <v>0</v>
      </c>
      <c r="BC94" s="113">
        <f>ROUND(BC95,2)</f>
        <v>0</v>
      </c>
      <c r="BD94" s="115">
        <f>ROUND(BD95,2)</f>
        <v>0</v>
      </c>
      <c r="BE94" s="6"/>
      <c r="BS94" s="116" t="s">
        <v>81</v>
      </c>
      <c r="BT94" s="116" t="s">
        <v>82</v>
      </c>
      <c r="BV94" s="116" t="s">
        <v>83</v>
      </c>
      <c r="BW94" s="116" t="s">
        <v>5</v>
      </c>
      <c r="BX94" s="116" t="s">
        <v>84</v>
      </c>
      <c r="CL94" s="116" t="s">
        <v>1</v>
      </c>
    </row>
    <row r="95" s="7" customFormat="1" ht="37.5" customHeight="1">
      <c r="A95" s="117" t="s">
        <v>85</v>
      </c>
      <c r="B95" s="118"/>
      <c r="C95" s="119"/>
      <c r="D95" s="120" t="s">
        <v>13</v>
      </c>
      <c r="E95" s="120"/>
      <c r="F95" s="120"/>
      <c r="G95" s="120"/>
      <c r="H95" s="120"/>
      <c r="I95" s="121"/>
      <c r="J95" s="120" t="s">
        <v>17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'TH2310_24_PPVZ - Rekonstr...'!J30</f>
        <v>0</v>
      </c>
      <c r="AH95" s="121"/>
      <c r="AI95" s="121"/>
      <c r="AJ95" s="121"/>
      <c r="AK95" s="121"/>
      <c r="AL95" s="121"/>
      <c r="AM95" s="121"/>
      <c r="AN95" s="122">
        <f>SUM(AG95,AT95)</f>
        <v>0</v>
      </c>
      <c r="AO95" s="121"/>
      <c r="AP95" s="121"/>
      <c r="AQ95" s="123" t="s">
        <v>86</v>
      </c>
      <c r="AR95" s="124"/>
      <c r="AS95" s="125">
        <v>0</v>
      </c>
      <c r="AT95" s="126">
        <f>ROUND(SUM(AV95:AW95),2)</f>
        <v>0</v>
      </c>
      <c r="AU95" s="127">
        <f>'TH2310_24_PPVZ - Rekonstr...'!P135</f>
        <v>0</v>
      </c>
      <c r="AV95" s="126">
        <f>'TH2310_24_PPVZ - Rekonstr...'!J33</f>
        <v>0</v>
      </c>
      <c r="AW95" s="126">
        <f>'TH2310_24_PPVZ - Rekonstr...'!J34</f>
        <v>0</v>
      </c>
      <c r="AX95" s="126">
        <f>'TH2310_24_PPVZ - Rekonstr...'!J35</f>
        <v>0</v>
      </c>
      <c r="AY95" s="126">
        <f>'TH2310_24_PPVZ - Rekonstr...'!J36</f>
        <v>0</v>
      </c>
      <c r="AZ95" s="126">
        <f>'TH2310_24_PPVZ - Rekonstr...'!F33</f>
        <v>0</v>
      </c>
      <c r="BA95" s="126">
        <f>'TH2310_24_PPVZ - Rekonstr...'!F34</f>
        <v>0</v>
      </c>
      <c r="BB95" s="126">
        <f>'TH2310_24_PPVZ - Rekonstr...'!F35</f>
        <v>0</v>
      </c>
      <c r="BC95" s="126">
        <f>'TH2310_24_PPVZ - Rekonstr...'!F36</f>
        <v>0</v>
      </c>
      <c r="BD95" s="128">
        <f>'TH2310_24_PPVZ - Rekonstr...'!F37</f>
        <v>0</v>
      </c>
      <c r="BE95" s="7"/>
      <c r="BT95" s="129" t="s">
        <v>21</v>
      </c>
      <c r="BU95" s="129" t="s">
        <v>87</v>
      </c>
      <c r="BV95" s="129" t="s">
        <v>83</v>
      </c>
      <c r="BW95" s="129" t="s">
        <v>5</v>
      </c>
      <c r="BX95" s="129" t="s">
        <v>84</v>
      </c>
      <c r="CL95" s="129" t="s">
        <v>1</v>
      </c>
    </row>
    <row r="96">
      <c r="B96" s="18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7"/>
    </row>
    <row r="97" s="2" customFormat="1" ht="30" customHeight="1">
      <c r="A97" s="37"/>
      <c r="B97" s="38"/>
      <c r="C97" s="106" t="s">
        <v>88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109">
        <f>ROUND(SUM(AG98:AG101), 2)</f>
        <v>0</v>
      </c>
      <c r="AH97" s="109"/>
      <c r="AI97" s="109"/>
      <c r="AJ97" s="109"/>
      <c r="AK97" s="109"/>
      <c r="AL97" s="109"/>
      <c r="AM97" s="109"/>
      <c r="AN97" s="109">
        <f>ROUND(SUM(AN98:AN101), 2)</f>
        <v>0</v>
      </c>
      <c r="AO97" s="109"/>
      <c r="AP97" s="109"/>
      <c r="AQ97" s="130"/>
      <c r="AR97" s="40"/>
      <c r="AS97" s="99" t="s">
        <v>89</v>
      </c>
      <c r="AT97" s="100" t="s">
        <v>90</v>
      </c>
      <c r="AU97" s="100" t="s">
        <v>46</v>
      </c>
      <c r="AV97" s="101" t="s">
        <v>69</v>
      </c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19.92" customHeight="1">
      <c r="A98" s="37"/>
      <c r="B98" s="38"/>
      <c r="C98" s="39"/>
      <c r="D98" s="131" t="s">
        <v>91</v>
      </c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39"/>
      <c r="AD98" s="39"/>
      <c r="AE98" s="39"/>
      <c r="AF98" s="39"/>
      <c r="AG98" s="132">
        <f>ROUND(AG94 * AS98, 2)</f>
        <v>0</v>
      </c>
      <c r="AH98" s="133"/>
      <c r="AI98" s="133"/>
      <c r="AJ98" s="133"/>
      <c r="AK98" s="133"/>
      <c r="AL98" s="133"/>
      <c r="AM98" s="133"/>
      <c r="AN98" s="133">
        <f>ROUND(AG98 + AV98, 2)</f>
        <v>0</v>
      </c>
      <c r="AO98" s="133"/>
      <c r="AP98" s="133"/>
      <c r="AQ98" s="39"/>
      <c r="AR98" s="40"/>
      <c r="AS98" s="134">
        <v>0</v>
      </c>
      <c r="AT98" s="135" t="s">
        <v>92</v>
      </c>
      <c r="AU98" s="135" t="s">
        <v>47</v>
      </c>
      <c r="AV98" s="136">
        <f>ROUND(IF(AU98="základní",AG98*L32,IF(AU98="snížená",AG98*L33,0)), 2)</f>
        <v>0</v>
      </c>
      <c r="AW98" s="37"/>
      <c r="AX98" s="37"/>
      <c r="AY98" s="37"/>
      <c r="AZ98" s="37"/>
      <c r="BA98" s="37"/>
      <c r="BB98" s="37"/>
      <c r="BC98" s="37"/>
      <c r="BD98" s="37"/>
      <c r="BE98" s="37"/>
      <c r="BV98" s="14" t="s">
        <v>93</v>
      </c>
      <c r="BY98" s="137">
        <f>IF(AU98="základní",AV98,0)</f>
        <v>0</v>
      </c>
      <c r="BZ98" s="137">
        <f>IF(AU98="snížená",AV98,0)</f>
        <v>0</v>
      </c>
      <c r="CA98" s="137">
        <v>0</v>
      </c>
      <c r="CB98" s="137">
        <v>0</v>
      </c>
      <c r="CC98" s="137">
        <v>0</v>
      </c>
      <c r="CD98" s="137">
        <f>IF(AU98="základní",AG98,0)</f>
        <v>0</v>
      </c>
      <c r="CE98" s="137">
        <f>IF(AU98="snížená",AG98,0)</f>
        <v>0</v>
      </c>
      <c r="CF98" s="137">
        <f>IF(AU98="zákl. přenesená",AG98,0)</f>
        <v>0</v>
      </c>
      <c r="CG98" s="137">
        <f>IF(AU98="sníž. přenesená",AG98,0)</f>
        <v>0</v>
      </c>
      <c r="CH98" s="137">
        <f>IF(AU98="nulová",AG98,0)</f>
        <v>0</v>
      </c>
      <c r="CI98" s="14">
        <f>IF(AU98="základní",1,IF(AU98="snížená",2,IF(AU98="zákl. přenesená",4,IF(AU98="sníž. přenesená",5,3))))</f>
        <v>1</v>
      </c>
      <c r="CJ98" s="14">
        <f>IF(AT98="stavební čast",1,IF(AT98="investiční čast",2,3))</f>
        <v>1</v>
      </c>
      <c r="CK98" s="14" t="str">
        <f>IF(D98="Vyplň vlastní","","x")</f>
        <v>x</v>
      </c>
    </row>
    <row r="99" s="2" customFormat="1" ht="19.92" customHeight="1">
      <c r="A99" s="37"/>
      <c r="B99" s="38"/>
      <c r="C99" s="39"/>
      <c r="D99" s="138" t="s">
        <v>94</v>
      </c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39"/>
      <c r="AD99" s="39"/>
      <c r="AE99" s="39"/>
      <c r="AF99" s="39"/>
      <c r="AG99" s="132">
        <f>ROUND(AG94 * AS99, 2)</f>
        <v>0</v>
      </c>
      <c r="AH99" s="133"/>
      <c r="AI99" s="133"/>
      <c r="AJ99" s="133"/>
      <c r="AK99" s="133"/>
      <c r="AL99" s="133"/>
      <c r="AM99" s="133"/>
      <c r="AN99" s="133">
        <f>ROUND(AG99 + AV99, 2)</f>
        <v>0</v>
      </c>
      <c r="AO99" s="133"/>
      <c r="AP99" s="133"/>
      <c r="AQ99" s="39"/>
      <c r="AR99" s="40"/>
      <c r="AS99" s="134">
        <v>0</v>
      </c>
      <c r="AT99" s="135" t="s">
        <v>92</v>
      </c>
      <c r="AU99" s="135" t="s">
        <v>47</v>
      </c>
      <c r="AV99" s="136">
        <f>ROUND(IF(AU99="základní",AG99*L32,IF(AU99="snížená",AG99*L33,0)), 2)</f>
        <v>0</v>
      </c>
      <c r="AW99" s="37"/>
      <c r="AX99" s="37"/>
      <c r="AY99" s="37"/>
      <c r="AZ99" s="37"/>
      <c r="BA99" s="37"/>
      <c r="BB99" s="37"/>
      <c r="BC99" s="37"/>
      <c r="BD99" s="37"/>
      <c r="BE99" s="37"/>
      <c r="BV99" s="14" t="s">
        <v>95</v>
      </c>
      <c r="BY99" s="137">
        <f>IF(AU99="základní",AV99,0)</f>
        <v>0</v>
      </c>
      <c r="BZ99" s="137">
        <f>IF(AU99="snížená",AV99,0)</f>
        <v>0</v>
      </c>
      <c r="CA99" s="137">
        <v>0</v>
      </c>
      <c r="CB99" s="137">
        <v>0</v>
      </c>
      <c r="CC99" s="137">
        <v>0</v>
      </c>
      <c r="CD99" s="137">
        <f>IF(AU99="základní",AG99,0)</f>
        <v>0</v>
      </c>
      <c r="CE99" s="137">
        <f>IF(AU99="snížená",AG99,0)</f>
        <v>0</v>
      </c>
      <c r="CF99" s="137">
        <f>IF(AU99="zákl. přenesená",AG99,0)</f>
        <v>0</v>
      </c>
      <c r="CG99" s="137">
        <f>IF(AU99="sníž. přenesená",AG99,0)</f>
        <v>0</v>
      </c>
      <c r="CH99" s="137">
        <f>IF(AU99="nulová",AG99,0)</f>
        <v>0</v>
      </c>
      <c r="CI99" s="14">
        <f>IF(AU99="základní",1,IF(AU99="snížená",2,IF(AU99="zákl. přenesená",4,IF(AU99="sníž. přenesená",5,3))))</f>
        <v>1</v>
      </c>
      <c r="CJ99" s="14">
        <f>IF(AT99="stavební čast",1,IF(AT99="investiční čast",2,3))</f>
        <v>1</v>
      </c>
      <c r="CK99" s="14" t="str">
        <f>IF(D99="Vyplň vlastní","","x")</f>
        <v/>
      </c>
    </row>
    <row r="100" s="2" customFormat="1" ht="19.92" customHeight="1">
      <c r="A100" s="37"/>
      <c r="B100" s="38"/>
      <c r="C100" s="39"/>
      <c r="D100" s="138" t="s">
        <v>94</v>
      </c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39"/>
      <c r="AD100" s="39"/>
      <c r="AE100" s="39"/>
      <c r="AF100" s="39"/>
      <c r="AG100" s="132">
        <f>ROUND(AG94 * AS100, 2)</f>
        <v>0</v>
      </c>
      <c r="AH100" s="133"/>
      <c r="AI100" s="133"/>
      <c r="AJ100" s="133"/>
      <c r="AK100" s="133"/>
      <c r="AL100" s="133"/>
      <c r="AM100" s="133"/>
      <c r="AN100" s="133">
        <f>ROUND(AG100 + AV100, 2)</f>
        <v>0</v>
      </c>
      <c r="AO100" s="133"/>
      <c r="AP100" s="133"/>
      <c r="AQ100" s="39"/>
      <c r="AR100" s="40"/>
      <c r="AS100" s="134">
        <v>0</v>
      </c>
      <c r="AT100" s="135" t="s">
        <v>92</v>
      </c>
      <c r="AU100" s="135" t="s">
        <v>47</v>
      </c>
      <c r="AV100" s="136">
        <f>ROUND(IF(AU100="základní",AG100*L32,IF(AU100="snížená",AG100*L33,0)), 2)</f>
        <v>0</v>
      </c>
      <c r="AW100" s="37"/>
      <c r="AX100" s="37"/>
      <c r="AY100" s="37"/>
      <c r="AZ100" s="37"/>
      <c r="BA100" s="37"/>
      <c r="BB100" s="37"/>
      <c r="BC100" s="37"/>
      <c r="BD100" s="37"/>
      <c r="BE100" s="37"/>
      <c r="BV100" s="14" t="s">
        <v>95</v>
      </c>
      <c r="BY100" s="137">
        <f>IF(AU100="základní",AV100,0)</f>
        <v>0</v>
      </c>
      <c r="BZ100" s="137">
        <f>IF(AU100="snížená",AV100,0)</f>
        <v>0</v>
      </c>
      <c r="CA100" s="137">
        <v>0</v>
      </c>
      <c r="CB100" s="137">
        <v>0</v>
      </c>
      <c r="CC100" s="137">
        <v>0</v>
      </c>
      <c r="CD100" s="137">
        <f>IF(AU100="základní",AG100,0)</f>
        <v>0</v>
      </c>
      <c r="CE100" s="137">
        <f>IF(AU100="snížená",AG100,0)</f>
        <v>0</v>
      </c>
      <c r="CF100" s="137">
        <f>IF(AU100="zákl. přenesená",AG100,0)</f>
        <v>0</v>
      </c>
      <c r="CG100" s="137">
        <f>IF(AU100="sníž. přenesená",AG100,0)</f>
        <v>0</v>
      </c>
      <c r="CH100" s="137">
        <f>IF(AU100="nulová",AG100,0)</f>
        <v>0</v>
      </c>
      <c r="CI100" s="14">
        <f>IF(AU100="základní",1,IF(AU100="snížená",2,IF(AU100="zákl. přenesená",4,IF(AU100="sníž. přenesená",5,3))))</f>
        <v>1</v>
      </c>
      <c r="CJ100" s="14">
        <f>IF(AT100="stavební čast",1,IF(AT100="investiční čast",2,3))</f>
        <v>1</v>
      </c>
      <c r="CK100" s="14" t="str">
        <f>IF(D100="Vyplň vlastní","","x")</f>
        <v/>
      </c>
    </row>
    <row r="101" s="2" customFormat="1" ht="19.92" customHeight="1">
      <c r="A101" s="37"/>
      <c r="B101" s="38"/>
      <c r="C101" s="39"/>
      <c r="D101" s="138" t="s">
        <v>94</v>
      </c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1"/>
      <c r="AC101" s="39"/>
      <c r="AD101" s="39"/>
      <c r="AE101" s="39"/>
      <c r="AF101" s="39"/>
      <c r="AG101" s="132">
        <f>ROUND(AG94 * AS101, 2)</f>
        <v>0</v>
      </c>
      <c r="AH101" s="133"/>
      <c r="AI101" s="133"/>
      <c r="AJ101" s="133"/>
      <c r="AK101" s="133"/>
      <c r="AL101" s="133"/>
      <c r="AM101" s="133"/>
      <c r="AN101" s="133">
        <f>ROUND(AG101 + AV101, 2)</f>
        <v>0</v>
      </c>
      <c r="AO101" s="133"/>
      <c r="AP101" s="133"/>
      <c r="AQ101" s="39"/>
      <c r="AR101" s="40"/>
      <c r="AS101" s="139">
        <v>0</v>
      </c>
      <c r="AT101" s="140" t="s">
        <v>92</v>
      </c>
      <c r="AU101" s="140" t="s">
        <v>47</v>
      </c>
      <c r="AV101" s="141">
        <f>ROUND(IF(AU101="základní",AG101*L32,IF(AU101="snížená",AG101*L33,0)), 2)</f>
        <v>0</v>
      </c>
      <c r="AW101" s="37"/>
      <c r="AX101" s="37"/>
      <c r="AY101" s="37"/>
      <c r="AZ101" s="37"/>
      <c r="BA101" s="37"/>
      <c r="BB101" s="37"/>
      <c r="BC101" s="37"/>
      <c r="BD101" s="37"/>
      <c r="BE101" s="37"/>
      <c r="BV101" s="14" t="s">
        <v>95</v>
      </c>
      <c r="BY101" s="137">
        <f>IF(AU101="základní",AV101,0)</f>
        <v>0</v>
      </c>
      <c r="BZ101" s="137">
        <f>IF(AU101="snížená",AV101,0)</f>
        <v>0</v>
      </c>
      <c r="CA101" s="137">
        <v>0</v>
      </c>
      <c r="CB101" s="137">
        <v>0</v>
      </c>
      <c r="CC101" s="137">
        <v>0</v>
      </c>
      <c r="CD101" s="137">
        <f>IF(AU101="základní",AG101,0)</f>
        <v>0</v>
      </c>
      <c r="CE101" s="137">
        <f>IF(AU101="snížená",AG101,0)</f>
        <v>0</v>
      </c>
      <c r="CF101" s="137">
        <f>IF(AU101="zákl. přenesená",AG101,0)</f>
        <v>0</v>
      </c>
      <c r="CG101" s="137">
        <f>IF(AU101="sníž. přenesená",AG101,0)</f>
        <v>0</v>
      </c>
      <c r="CH101" s="137">
        <f>IF(AU101="nulová",AG101,0)</f>
        <v>0</v>
      </c>
      <c r="CI101" s="14">
        <f>IF(AU101="základní",1,IF(AU101="snížená",2,IF(AU101="zákl. přenesená",4,IF(AU101="sníž. přenesená",5,3))))</f>
        <v>1</v>
      </c>
      <c r="CJ101" s="14">
        <f>IF(AT101="stavební čast",1,IF(AT101="investiční čast",2,3))</f>
        <v>1</v>
      </c>
      <c r="CK101" s="14" t="str">
        <f>IF(D101="Vyplň vlastní","","x")</f>
        <v/>
      </c>
    </row>
    <row r="102" s="2" customFormat="1" ht="10.8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40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</row>
    <row r="103" s="2" customFormat="1" ht="30" customHeight="1">
      <c r="A103" s="37"/>
      <c r="B103" s="38"/>
      <c r="C103" s="142" t="s">
        <v>96</v>
      </c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4">
        <f>ROUND(AG94 + AG97, 2)</f>
        <v>0</v>
      </c>
      <c r="AH103" s="144"/>
      <c r="AI103" s="144"/>
      <c r="AJ103" s="144"/>
      <c r="AK103" s="144"/>
      <c r="AL103" s="144"/>
      <c r="AM103" s="144"/>
      <c r="AN103" s="144">
        <f>ROUND(AN94 + AN97, 2)</f>
        <v>0</v>
      </c>
      <c r="AO103" s="144"/>
      <c r="AP103" s="144"/>
      <c r="AQ103" s="143"/>
      <c r="AR103" s="40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</row>
    <row r="104" s="2" customFormat="1" ht="6.96" customHeight="1">
      <c r="A104" s="37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40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</row>
  </sheetData>
  <sheetProtection sheet="1" formatColumns="0" formatRows="0" objects="1" scenarios="1" spinCount="100000" saltValue="F4MGgpS3xD0R1L8xszdZdVESYKzNSV4ZdEP8Ibf3iWUdO6sC03PQBYPdtUntnmX0oKVUU9T7+7LtIC3D0Kw1FQ==" hashValue="BgJkTaOq2Rik9of6qbXOxuMU4mafKFXwueX40tnjXKK9t+xxQ7+UTmCBqnyMfddD4zb4H9fyKu+Zpi+QA6/jTQ==" algorithmName="SHA-512" password="CC35"/>
  <mergeCells count="60">
    <mergeCell ref="L85:AJ85"/>
    <mergeCell ref="AM87:AN87"/>
    <mergeCell ref="AS89:AT91"/>
    <mergeCell ref="AM89:AP89"/>
    <mergeCell ref="AM90:AP90"/>
    <mergeCell ref="AN92:AP92"/>
    <mergeCell ref="C92:G92"/>
    <mergeCell ref="AG92:AM92"/>
    <mergeCell ref="I92:AF92"/>
    <mergeCell ref="J95:AF95"/>
    <mergeCell ref="D95:H95"/>
    <mergeCell ref="AN95:AP95"/>
    <mergeCell ref="AG95:AM95"/>
    <mergeCell ref="AG98:AM98"/>
    <mergeCell ref="D98:AB98"/>
    <mergeCell ref="AN98:AP98"/>
    <mergeCell ref="AG99:AM99"/>
    <mergeCell ref="D99:AB99"/>
    <mergeCell ref="AN99:AP99"/>
    <mergeCell ref="D100:AB100"/>
    <mergeCell ref="AG100:AM100"/>
    <mergeCell ref="AN100:AP100"/>
    <mergeCell ref="D101:AB101"/>
    <mergeCell ref="AG101:AM101"/>
    <mergeCell ref="AN101:AP101"/>
    <mergeCell ref="AG94:AM94"/>
    <mergeCell ref="AN94:AP94"/>
    <mergeCell ref="AG97:AM97"/>
    <mergeCell ref="AN97:AP97"/>
    <mergeCell ref="AG103:AM103"/>
    <mergeCell ref="AN103:AP103"/>
    <mergeCell ref="BE5:BE34"/>
    <mergeCell ref="K5:AJ5"/>
    <mergeCell ref="K6:AJ6"/>
    <mergeCell ref="E14:AJ14"/>
    <mergeCell ref="E23:AN23"/>
    <mergeCell ref="AK26:AO26"/>
    <mergeCell ref="AK27:AO27"/>
    <mergeCell ref="AK29:AO29"/>
    <mergeCell ref="W31:AE31"/>
    <mergeCell ref="L31:P31"/>
    <mergeCell ref="AK31:AO31"/>
    <mergeCell ref="L32:P32"/>
    <mergeCell ref="W32:AE32"/>
    <mergeCell ref="AK32:AO32"/>
    <mergeCell ref="L33:P33"/>
    <mergeCell ref="AK33:AO33"/>
    <mergeCell ref="W33:AE33"/>
    <mergeCell ref="L34:P34"/>
    <mergeCell ref="AK34:AO34"/>
    <mergeCell ref="W34:AE34"/>
    <mergeCell ref="W35:AE35"/>
    <mergeCell ref="L35:P35"/>
    <mergeCell ref="AK35:AO35"/>
    <mergeCell ref="AK36:AO36"/>
    <mergeCell ref="L36:P36"/>
    <mergeCell ref="W36:AE36"/>
    <mergeCell ref="X38:AB38"/>
    <mergeCell ref="AK38:AO38"/>
    <mergeCell ref="AR2:BE2"/>
  </mergeCells>
  <dataValidations count="2">
    <dataValidation type="list" allowBlank="1" showInputMessage="1" showErrorMessage="1" error="Povoleny jsou hodnoty základní, snížená, zákl. přenesená, sníž. přenesená, nulová." sqref="AU97:AU101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7:AT101">
      <formula1>"stavební čast, technologická čast, investiční čast"</formula1>
    </dataValidation>
  </dataValidations>
  <hyperlinks>
    <hyperlink ref="A95" location="'TH2310_24_PPVZ - Rekonstr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5</v>
      </c>
    </row>
    <row r="3" s="1" customFormat="1" ht="6.96" customHeight="1"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7"/>
      <c r="AT3" s="14" t="s">
        <v>97</v>
      </c>
    </row>
    <row r="4" s="1" customFormat="1" ht="24.96" customHeight="1">
      <c r="B4" s="17"/>
      <c r="D4" s="147" t="s">
        <v>98</v>
      </c>
      <c r="L4" s="17"/>
      <c r="M4" s="148" t="s">
        <v>10</v>
      </c>
      <c r="AT4" s="14" t="s">
        <v>4</v>
      </c>
    </row>
    <row r="5" s="1" customFormat="1" ht="6.96" customHeight="1">
      <c r="B5" s="17"/>
      <c r="L5" s="17"/>
    </row>
    <row r="6" s="2" customFormat="1" ht="12" customHeight="1">
      <c r="A6" s="37"/>
      <c r="B6" s="40"/>
      <c r="C6" s="37"/>
      <c r="D6" s="149" t="s">
        <v>16</v>
      </c>
      <c r="E6" s="37"/>
      <c r="F6" s="37"/>
      <c r="G6" s="37"/>
      <c r="H6" s="37"/>
      <c r="I6" s="37"/>
      <c r="J6" s="37"/>
      <c r="K6" s="37"/>
      <c r="L6" s="62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</row>
    <row r="7" s="2" customFormat="1" ht="30" customHeight="1">
      <c r="A7" s="37"/>
      <c r="B7" s="40"/>
      <c r="C7" s="37"/>
      <c r="D7" s="37"/>
      <c r="E7" s="150" t="s">
        <v>17</v>
      </c>
      <c r="F7" s="37"/>
      <c r="G7" s="37"/>
      <c r="H7" s="37"/>
      <c r="I7" s="37"/>
      <c r="J7" s="37"/>
      <c r="K7" s="37"/>
      <c r="L7" s="62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</row>
    <row r="8" s="2" customFormat="1">
      <c r="A8" s="37"/>
      <c r="B8" s="40"/>
      <c r="C8" s="37"/>
      <c r="D8" s="37"/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2" customHeight="1">
      <c r="A9" s="37"/>
      <c r="B9" s="40"/>
      <c r="C9" s="37"/>
      <c r="D9" s="149" t="s">
        <v>19</v>
      </c>
      <c r="E9" s="37"/>
      <c r="F9" s="151" t="s">
        <v>1</v>
      </c>
      <c r="G9" s="37"/>
      <c r="H9" s="37"/>
      <c r="I9" s="149" t="s">
        <v>20</v>
      </c>
      <c r="J9" s="151" t="s">
        <v>1</v>
      </c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0"/>
      <c r="C10" s="37"/>
      <c r="D10" s="149" t="s">
        <v>22</v>
      </c>
      <c r="E10" s="37"/>
      <c r="F10" s="151" t="s">
        <v>23</v>
      </c>
      <c r="G10" s="37"/>
      <c r="H10" s="37"/>
      <c r="I10" s="149" t="s">
        <v>24</v>
      </c>
      <c r="J10" s="152" t="str">
        <f>'Rekapitulace stavby'!AN8</f>
        <v>10. 6. 2024</v>
      </c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0.8" customHeight="1">
      <c r="A11" s="37"/>
      <c r="B11" s="40"/>
      <c r="C11" s="37"/>
      <c r="D11" s="37"/>
      <c r="E11" s="37"/>
      <c r="F11" s="37"/>
      <c r="G11" s="37"/>
      <c r="H11" s="37"/>
      <c r="I11" s="37"/>
      <c r="J11" s="37"/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0"/>
      <c r="C12" s="37"/>
      <c r="D12" s="149" t="s">
        <v>28</v>
      </c>
      <c r="E12" s="37"/>
      <c r="F12" s="37"/>
      <c r="G12" s="37"/>
      <c r="H12" s="37"/>
      <c r="I12" s="149" t="s">
        <v>29</v>
      </c>
      <c r="J12" s="151" t="s">
        <v>1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8" customHeight="1">
      <c r="A13" s="37"/>
      <c r="B13" s="40"/>
      <c r="C13" s="37"/>
      <c r="D13" s="37"/>
      <c r="E13" s="151" t="s">
        <v>30</v>
      </c>
      <c r="F13" s="37"/>
      <c r="G13" s="37"/>
      <c r="H13" s="37"/>
      <c r="I13" s="149" t="s">
        <v>31</v>
      </c>
      <c r="J13" s="151" t="s">
        <v>1</v>
      </c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6.96" customHeight="1">
      <c r="A14" s="37"/>
      <c r="B14" s="40"/>
      <c r="C14" s="37"/>
      <c r="D14" s="37"/>
      <c r="E14" s="37"/>
      <c r="F14" s="37"/>
      <c r="G14" s="37"/>
      <c r="H14" s="37"/>
      <c r="I14" s="37"/>
      <c r="J14" s="37"/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40"/>
      <c r="C15" s="37"/>
      <c r="D15" s="149" t="s">
        <v>32</v>
      </c>
      <c r="E15" s="37"/>
      <c r="F15" s="37"/>
      <c r="G15" s="37"/>
      <c r="H15" s="37"/>
      <c r="I15" s="149" t="s">
        <v>29</v>
      </c>
      <c r="J15" s="30" t="str">
        <f>'Rekapitulace stavby'!AN13</f>
        <v>Vyplň údaj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8" customHeight="1">
      <c r="A16" s="37"/>
      <c r="B16" s="40"/>
      <c r="C16" s="37"/>
      <c r="D16" s="37"/>
      <c r="E16" s="30" t="str">
        <f>'Rekapitulace stavby'!E14</f>
        <v>Vyplň údaj</v>
      </c>
      <c r="F16" s="151"/>
      <c r="G16" s="151"/>
      <c r="H16" s="151"/>
      <c r="I16" s="149" t="s">
        <v>31</v>
      </c>
      <c r="J16" s="30" t="str">
        <f>'Rekapitulace stavby'!AN14</f>
        <v>Vyplň údaj</v>
      </c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6.96" customHeight="1">
      <c r="A17" s="37"/>
      <c r="B17" s="40"/>
      <c r="C17" s="37"/>
      <c r="D17" s="37"/>
      <c r="E17" s="37"/>
      <c r="F17" s="37"/>
      <c r="G17" s="37"/>
      <c r="H17" s="37"/>
      <c r="I17" s="37"/>
      <c r="J17" s="37"/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40"/>
      <c r="C18" s="37"/>
      <c r="D18" s="149" t="s">
        <v>35</v>
      </c>
      <c r="E18" s="37"/>
      <c r="F18" s="37"/>
      <c r="G18" s="37"/>
      <c r="H18" s="37"/>
      <c r="I18" s="149" t="s">
        <v>29</v>
      </c>
      <c r="J18" s="151" t="s">
        <v>36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40"/>
      <c r="C19" s="37"/>
      <c r="D19" s="37"/>
      <c r="E19" s="151" t="s">
        <v>37</v>
      </c>
      <c r="F19" s="37"/>
      <c r="G19" s="37"/>
      <c r="H19" s="37"/>
      <c r="I19" s="149" t="s">
        <v>31</v>
      </c>
      <c r="J19" s="151" t="s">
        <v>1</v>
      </c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40"/>
      <c r="C20" s="37"/>
      <c r="D20" s="37"/>
      <c r="E20" s="37"/>
      <c r="F20" s="37"/>
      <c r="G20" s="37"/>
      <c r="H20" s="37"/>
      <c r="I20" s="37"/>
      <c r="J20" s="37"/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40"/>
      <c r="C21" s="37"/>
      <c r="D21" s="149" t="s">
        <v>38</v>
      </c>
      <c r="E21" s="37"/>
      <c r="F21" s="37"/>
      <c r="G21" s="37"/>
      <c r="H21" s="37"/>
      <c r="I21" s="149" t="s">
        <v>29</v>
      </c>
      <c r="J21" s="151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40"/>
      <c r="C22" s="37"/>
      <c r="D22" s="37"/>
      <c r="E22" s="151" t="s">
        <v>37</v>
      </c>
      <c r="F22" s="37"/>
      <c r="G22" s="37"/>
      <c r="H22" s="37"/>
      <c r="I22" s="149" t="s">
        <v>31</v>
      </c>
      <c r="J22" s="151" t="s">
        <v>1</v>
      </c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40"/>
      <c r="C23" s="37"/>
      <c r="D23" s="37"/>
      <c r="E23" s="37"/>
      <c r="F23" s="37"/>
      <c r="G23" s="37"/>
      <c r="H23" s="37"/>
      <c r="I23" s="37"/>
      <c r="J23" s="37"/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40"/>
      <c r="C24" s="37"/>
      <c r="D24" s="149" t="s">
        <v>39</v>
      </c>
      <c r="E24" s="37"/>
      <c r="F24" s="37"/>
      <c r="G24" s="37"/>
      <c r="H24" s="37"/>
      <c r="I24" s="37"/>
      <c r="J24" s="37"/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8" customFormat="1" ht="16.5" customHeight="1">
      <c r="A25" s="153"/>
      <c r="B25" s="154"/>
      <c r="C25" s="153"/>
      <c r="D25" s="153"/>
      <c r="E25" s="155" t="s">
        <v>1</v>
      </c>
      <c r="F25" s="155"/>
      <c r="G25" s="155"/>
      <c r="H25" s="155"/>
      <c r="I25" s="153"/>
      <c r="J25" s="153"/>
      <c r="K25" s="153"/>
      <c r="L25" s="156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</row>
    <row r="26" s="2" customFormat="1" ht="6.96" customHeight="1">
      <c r="A26" s="37"/>
      <c r="B26" s="40"/>
      <c r="C26" s="37"/>
      <c r="D26" s="37"/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0"/>
      <c r="C27" s="37"/>
      <c r="D27" s="157"/>
      <c r="E27" s="157"/>
      <c r="F27" s="157"/>
      <c r="G27" s="157"/>
      <c r="H27" s="157"/>
      <c r="I27" s="157"/>
      <c r="J27" s="157"/>
      <c r="K27" s="157"/>
      <c r="L27" s="62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4.4" customHeight="1">
      <c r="A28" s="37"/>
      <c r="B28" s="40"/>
      <c r="C28" s="37"/>
      <c r="D28" s="151" t="s">
        <v>99</v>
      </c>
      <c r="E28" s="37"/>
      <c r="F28" s="37"/>
      <c r="G28" s="37"/>
      <c r="H28" s="37"/>
      <c r="I28" s="37"/>
      <c r="J28" s="158">
        <f>J94</f>
        <v>0</v>
      </c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14.4" customHeight="1">
      <c r="A29" s="37"/>
      <c r="B29" s="40"/>
      <c r="C29" s="37"/>
      <c r="D29" s="159" t="s">
        <v>91</v>
      </c>
      <c r="E29" s="37"/>
      <c r="F29" s="37"/>
      <c r="G29" s="37"/>
      <c r="H29" s="37"/>
      <c r="I29" s="37"/>
      <c r="J29" s="158">
        <f>J110</f>
        <v>0</v>
      </c>
      <c r="K29" s="37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0"/>
      <c r="C30" s="37"/>
      <c r="D30" s="160" t="s">
        <v>42</v>
      </c>
      <c r="E30" s="37"/>
      <c r="F30" s="37"/>
      <c r="G30" s="37"/>
      <c r="H30" s="37"/>
      <c r="I30" s="37"/>
      <c r="J30" s="161">
        <f>ROUND(J28 + J29,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0"/>
      <c r="C31" s="37"/>
      <c r="D31" s="157"/>
      <c r="E31" s="157"/>
      <c r="F31" s="157"/>
      <c r="G31" s="157"/>
      <c r="H31" s="157"/>
      <c r="I31" s="157"/>
      <c r="J31" s="157"/>
      <c r="K31" s="15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0"/>
      <c r="C32" s="37"/>
      <c r="D32" s="37"/>
      <c r="E32" s="37"/>
      <c r="F32" s="162" t="s">
        <v>44</v>
      </c>
      <c r="G32" s="37"/>
      <c r="H32" s="37"/>
      <c r="I32" s="162" t="s">
        <v>43</v>
      </c>
      <c r="J32" s="162" t="s">
        <v>45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0"/>
      <c r="C33" s="37"/>
      <c r="D33" s="163" t="s">
        <v>46</v>
      </c>
      <c r="E33" s="149" t="s">
        <v>47</v>
      </c>
      <c r="F33" s="164">
        <f>ROUND((SUM(BE110:BE117) + SUM(BE135:BE331)),  2)</f>
        <v>0</v>
      </c>
      <c r="G33" s="37"/>
      <c r="H33" s="37"/>
      <c r="I33" s="165">
        <v>0.20999999999999999</v>
      </c>
      <c r="J33" s="164">
        <f>ROUND(((SUM(BE110:BE117) + SUM(BE135:BE331))*I33),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0"/>
      <c r="C34" s="37"/>
      <c r="D34" s="37"/>
      <c r="E34" s="149" t="s">
        <v>48</v>
      </c>
      <c r="F34" s="164">
        <f>ROUND((SUM(BF110:BF117) + SUM(BF135:BF331)),  2)</f>
        <v>0</v>
      </c>
      <c r="G34" s="37"/>
      <c r="H34" s="37"/>
      <c r="I34" s="165">
        <v>0.14999999999999999</v>
      </c>
      <c r="J34" s="164">
        <f>ROUND(((SUM(BF110:BF117) + SUM(BF135:BF331))*I34),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0"/>
      <c r="C35" s="37"/>
      <c r="D35" s="37"/>
      <c r="E35" s="149" t="s">
        <v>49</v>
      </c>
      <c r="F35" s="164">
        <f>ROUND((SUM(BG110:BG117) + SUM(BG135:BG331)),  2)</f>
        <v>0</v>
      </c>
      <c r="G35" s="37"/>
      <c r="H35" s="37"/>
      <c r="I35" s="165">
        <v>0.20999999999999999</v>
      </c>
      <c r="J35" s="164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0"/>
      <c r="C36" s="37"/>
      <c r="D36" s="37"/>
      <c r="E36" s="149" t="s">
        <v>50</v>
      </c>
      <c r="F36" s="164">
        <f>ROUND((SUM(BH110:BH117) + SUM(BH135:BH331)),  2)</f>
        <v>0</v>
      </c>
      <c r="G36" s="37"/>
      <c r="H36" s="37"/>
      <c r="I36" s="165">
        <v>0.14999999999999999</v>
      </c>
      <c r="J36" s="164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0"/>
      <c r="C37" s="37"/>
      <c r="D37" s="37"/>
      <c r="E37" s="149" t="s">
        <v>51</v>
      </c>
      <c r="F37" s="164">
        <f>ROUND((SUM(BI110:BI117) + SUM(BI135:BI331)),  2)</f>
        <v>0</v>
      </c>
      <c r="G37" s="37"/>
      <c r="H37" s="37"/>
      <c r="I37" s="165">
        <v>0</v>
      </c>
      <c r="J37" s="164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0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0"/>
      <c r="C39" s="166"/>
      <c r="D39" s="167" t="s">
        <v>52</v>
      </c>
      <c r="E39" s="168"/>
      <c r="F39" s="168"/>
      <c r="G39" s="169" t="s">
        <v>53</v>
      </c>
      <c r="H39" s="170" t="s">
        <v>54</v>
      </c>
      <c r="I39" s="168"/>
      <c r="J39" s="171">
        <f>SUM(J30:J37)</f>
        <v>0</v>
      </c>
      <c r="K39" s="172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0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2"/>
      <c r="D50" s="173" t="s">
        <v>55</v>
      </c>
      <c r="E50" s="174"/>
      <c r="F50" s="174"/>
      <c r="G50" s="173" t="s">
        <v>56</v>
      </c>
      <c r="H50" s="174"/>
      <c r="I50" s="174"/>
      <c r="J50" s="174"/>
      <c r="K50" s="174"/>
      <c r="L50" s="62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7"/>
      <c r="B61" s="40"/>
      <c r="C61" s="37"/>
      <c r="D61" s="175" t="s">
        <v>57</v>
      </c>
      <c r="E61" s="176"/>
      <c r="F61" s="177" t="s">
        <v>58</v>
      </c>
      <c r="G61" s="175" t="s">
        <v>57</v>
      </c>
      <c r="H61" s="176"/>
      <c r="I61" s="176"/>
      <c r="J61" s="178" t="s">
        <v>58</v>
      </c>
      <c r="K61" s="176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7"/>
      <c r="B65" s="40"/>
      <c r="C65" s="37"/>
      <c r="D65" s="173" t="s">
        <v>59</v>
      </c>
      <c r="E65" s="179"/>
      <c r="F65" s="179"/>
      <c r="G65" s="173" t="s">
        <v>60</v>
      </c>
      <c r="H65" s="179"/>
      <c r="I65" s="179"/>
      <c r="J65" s="179"/>
      <c r="K65" s="179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7"/>
      <c r="B76" s="40"/>
      <c r="C76" s="37"/>
      <c r="D76" s="175" t="s">
        <v>57</v>
      </c>
      <c r="E76" s="176"/>
      <c r="F76" s="177" t="s">
        <v>58</v>
      </c>
      <c r="G76" s="175" t="s">
        <v>57</v>
      </c>
      <c r="H76" s="176"/>
      <c r="I76" s="176"/>
      <c r="J76" s="178" t="s">
        <v>58</v>
      </c>
      <c r="K76" s="176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0" t="s">
        <v>100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29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30" customHeight="1">
      <c r="A85" s="37"/>
      <c r="B85" s="38"/>
      <c r="C85" s="39"/>
      <c r="D85" s="39"/>
      <c r="E85" s="75" t="str">
        <f>E7</f>
        <v>Rekonstrukce a přístavba domu - topné soustavy a zdroje tepla</v>
      </c>
      <c r="F85" s="39"/>
      <c r="G85" s="39"/>
      <c r="H85" s="39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2" customHeight="1">
      <c r="A87" s="37"/>
      <c r="B87" s="38"/>
      <c r="C87" s="29" t="s">
        <v>22</v>
      </c>
      <c r="D87" s="39"/>
      <c r="E87" s="39"/>
      <c r="F87" s="24" t="str">
        <f>F10</f>
        <v>Teplice, U Hadích lázní, čp.1120/34</v>
      </c>
      <c r="G87" s="39"/>
      <c r="H87" s="39"/>
      <c r="I87" s="29" t="s">
        <v>24</v>
      </c>
      <c r="J87" s="78" t="str">
        <f>IF(J10="","",J10)</f>
        <v>10. 6. 2024</v>
      </c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5.15" customHeight="1">
      <c r="A89" s="37"/>
      <c r="B89" s="38"/>
      <c r="C89" s="29" t="s">
        <v>28</v>
      </c>
      <c r="D89" s="39"/>
      <c r="E89" s="39"/>
      <c r="F89" s="24" t="str">
        <f>E13</f>
        <v>AMURA spol. s.r.o., IČO 25488899</v>
      </c>
      <c r="G89" s="39"/>
      <c r="H89" s="39"/>
      <c r="I89" s="29" t="s">
        <v>35</v>
      </c>
      <c r="J89" s="33" t="str">
        <f>E19</f>
        <v xml:space="preserve">Tomáš Hanzlík 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5.15" customHeight="1">
      <c r="A90" s="37"/>
      <c r="B90" s="38"/>
      <c r="C90" s="29" t="s">
        <v>32</v>
      </c>
      <c r="D90" s="39"/>
      <c r="E90" s="39"/>
      <c r="F90" s="24" t="str">
        <f>IF(E16="","",E16)</f>
        <v>Vyplň údaj</v>
      </c>
      <c r="G90" s="39"/>
      <c r="H90" s="39"/>
      <c r="I90" s="29" t="s">
        <v>38</v>
      </c>
      <c r="J90" s="33" t="str">
        <f>E22</f>
        <v xml:space="preserve">Tomáš Hanzlík </v>
      </c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0.32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29.28" customHeight="1">
      <c r="A92" s="37"/>
      <c r="B92" s="38"/>
      <c r="C92" s="184" t="s">
        <v>101</v>
      </c>
      <c r="D92" s="143"/>
      <c r="E92" s="143"/>
      <c r="F92" s="143"/>
      <c r="G92" s="143"/>
      <c r="H92" s="143"/>
      <c r="I92" s="143"/>
      <c r="J92" s="185" t="s">
        <v>102</v>
      </c>
      <c r="K92" s="143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2.8" customHeight="1">
      <c r="A94" s="37"/>
      <c r="B94" s="38"/>
      <c r="C94" s="186" t="s">
        <v>103</v>
      </c>
      <c r="D94" s="39"/>
      <c r="E94" s="39"/>
      <c r="F94" s="39"/>
      <c r="G94" s="39"/>
      <c r="H94" s="39"/>
      <c r="I94" s="39"/>
      <c r="J94" s="109">
        <f>J135</f>
        <v>0</v>
      </c>
      <c r="K94" s="39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U94" s="14" t="s">
        <v>104</v>
      </c>
    </row>
    <row r="95" s="9" customFormat="1" ht="24.96" customHeight="1">
      <c r="A95" s="9"/>
      <c r="B95" s="187"/>
      <c r="C95" s="188"/>
      <c r="D95" s="189" t="s">
        <v>105</v>
      </c>
      <c r="E95" s="190"/>
      <c r="F95" s="190"/>
      <c r="G95" s="190"/>
      <c r="H95" s="190"/>
      <c r="I95" s="190"/>
      <c r="J95" s="191">
        <f>J136</f>
        <v>0</v>
      </c>
      <c r="K95" s="188"/>
      <c r="L95" s="192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93"/>
      <c r="C96" s="194"/>
      <c r="D96" s="195" t="s">
        <v>106</v>
      </c>
      <c r="E96" s="196"/>
      <c r="F96" s="196"/>
      <c r="G96" s="196"/>
      <c r="H96" s="196"/>
      <c r="I96" s="196"/>
      <c r="J96" s="197">
        <f>J137</f>
        <v>0</v>
      </c>
      <c r="K96" s="194"/>
      <c r="L96" s="198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93"/>
      <c r="C97" s="194"/>
      <c r="D97" s="195" t="s">
        <v>107</v>
      </c>
      <c r="E97" s="196"/>
      <c r="F97" s="196"/>
      <c r="G97" s="196"/>
      <c r="H97" s="196"/>
      <c r="I97" s="196"/>
      <c r="J97" s="197">
        <f>J140</f>
        <v>0</v>
      </c>
      <c r="K97" s="194"/>
      <c r="L97" s="198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93"/>
      <c r="C98" s="194"/>
      <c r="D98" s="195" t="s">
        <v>108</v>
      </c>
      <c r="E98" s="196"/>
      <c r="F98" s="196"/>
      <c r="G98" s="196"/>
      <c r="H98" s="196"/>
      <c r="I98" s="196"/>
      <c r="J98" s="197">
        <f>J145</f>
        <v>0</v>
      </c>
      <c r="K98" s="194"/>
      <c r="L98" s="19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87"/>
      <c r="C99" s="188"/>
      <c r="D99" s="189" t="s">
        <v>109</v>
      </c>
      <c r="E99" s="190"/>
      <c r="F99" s="190"/>
      <c r="G99" s="190"/>
      <c r="H99" s="190"/>
      <c r="I99" s="190"/>
      <c r="J99" s="191">
        <f>J152</f>
        <v>0</v>
      </c>
      <c r="K99" s="188"/>
      <c r="L99" s="192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3"/>
      <c r="C100" s="194"/>
      <c r="D100" s="195" t="s">
        <v>110</v>
      </c>
      <c r="E100" s="196"/>
      <c r="F100" s="196"/>
      <c r="G100" s="196"/>
      <c r="H100" s="196"/>
      <c r="I100" s="196"/>
      <c r="J100" s="197">
        <f>J153</f>
        <v>0</v>
      </c>
      <c r="K100" s="194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3"/>
      <c r="C101" s="194"/>
      <c r="D101" s="195" t="s">
        <v>111</v>
      </c>
      <c r="E101" s="196"/>
      <c r="F101" s="196"/>
      <c r="G101" s="196"/>
      <c r="H101" s="196"/>
      <c r="I101" s="196"/>
      <c r="J101" s="197">
        <f>J169</f>
        <v>0</v>
      </c>
      <c r="K101" s="194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3"/>
      <c r="C102" s="194"/>
      <c r="D102" s="195" t="s">
        <v>112</v>
      </c>
      <c r="E102" s="196"/>
      <c r="F102" s="196"/>
      <c r="G102" s="196"/>
      <c r="H102" s="196"/>
      <c r="I102" s="196"/>
      <c r="J102" s="197">
        <f>J192</f>
        <v>0</v>
      </c>
      <c r="K102" s="194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3"/>
      <c r="C103" s="194"/>
      <c r="D103" s="195" t="s">
        <v>113</v>
      </c>
      <c r="E103" s="196"/>
      <c r="F103" s="196"/>
      <c r="G103" s="196"/>
      <c r="H103" s="196"/>
      <c r="I103" s="196"/>
      <c r="J103" s="197">
        <f>J208</f>
        <v>0</v>
      </c>
      <c r="K103" s="194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3"/>
      <c r="C104" s="194"/>
      <c r="D104" s="195" t="s">
        <v>114</v>
      </c>
      <c r="E104" s="196"/>
      <c r="F104" s="196"/>
      <c r="G104" s="196"/>
      <c r="H104" s="196"/>
      <c r="I104" s="196"/>
      <c r="J104" s="197">
        <f>J234</f>
        <v>0</v>
      </c>
      <c r="K104" s="194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3"/>
      <c r="C105" s="194"/>
      <c r="D105" s="195" t="s">
        <v>115</v>
      </c>
      <c r="E105" s="196"/>
      <c r="F105" s="196"/>
      <c r="G105" s="196"/>
      <c r="H105" s="196"/>
      <c r="I105" s="196"/>
      <c r="J105" s="197">
        <f>J277</f>
        <v>0</v>
      </c>
      <c r="K105" s="194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7"/>
      <c r="C106" s="188"/>
      <c r="D106" s="189" t="s">
        <v>116</v>
      </c>
      <c r="E106" s="190"/>
      <c r="F106" s="190"/>
      <c r="G106" s="190"/>
      <c r="H106" s="190"/>
      <c r="I106" s="190"/>
      <c r="J106" s="191">
        <f>J327</f>
        <v>0</v>
      </c>
      <c r="K106" s="188"/>
      <c r="L106" s="192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93"/>
      <c r="C107" s="194"/>
      <c r="D107" s="195" t="s">
        <v>117</v>
      </c>
      <c r="E107" s="196"/>
      <c r="F107" s="196"/>
      <c r="G107" s="196"/>
      <c r="H107" s="196"/>
      <c r="I107" s="196"/>
      <c r="J107" s="197">
        <f>J328</f>
        <v>0</v>
      </c>
      <c r="K107" s="194"/>
      <c r="L107" s="19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9.28" customHeight="1">
      <c r="A110" s="37"/>
      <c r="B110" s="38"/>
      <c r="C110" s="186" t="s">
        <v>118</v>
      </c>
      <c r="D110" s="39"/>
      <c r="E110" s="39"/>
      <c r="F110" s="39"/>
      <c r="G110" s="39"/>
      <c r="H110" s="39"/>
      <c r="I110" s="39"/>
      <c r="J110" s="199">
        <f>ROUND(J111 + J112 + J113 + J114 + J115 + J116,2)</f>
        <v>0</v>
      </c>
      <c r="K110" s="39"/>
      <c r="L110" s="62"/>
      <c r="N110" s="200" t="s">
        <v>46</v>
      </c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8" customHeight="1">
      <c r="A111" s="37"/>
      <c r="B111" s="38"/>
      <c r="C111" s="39"/>
      <c r="D111" s="138" t="s">
        <v>119</v>
      </c>
      <c r="E111" s="131"/>
      <c r="F111" s="131"/>
      <c r="G111" s="39"/>
      <c r="H111" s="39"/>
      <c r="I111" s="39"/>
      <c r="J111" s="132">
        <v>0</v>
      </c>
      <c r="K111" s="39"/>
      <c r="L111" s="201"/>
      <c r="M111" s="202"/>
      <c r="N111" s="203" t="s">
        <v>47</v>
      </c>
      <c r="O111" s="202"/>
      <c r="P111" s="202"/>
      <c r="Q111" s="202"/>
      <c r="R111" s="202"/>
      <c r="S111" s="204"/>
      <c r="T111" s="204"/>
      <c r="U111" s="204"/>
      <c r="V111" s="204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2"/>
      <c r="AG111" s="202"/>
      <c r="AH111" s="202"/>
      <c r="AI111" s="202"/>
      <c r="AJ111" s="202"/>
      <c r="AK111" s="202"/>
      <c r="AL111" s="202"/>
      <c r="AM111" s="202"/>
      <c r="AN111" s="202"/>
      <c r="AO111" s="202"/>
      <c r="AP111" s="202"/>
      <c r="AQ111" s="202"/>
      <c r="AR111" s="202"/>
      <c r="AS111" s="202"/>
      <c r="AT111" s="202"/>
      <c r="AU111" s="202"/>
      <c r="AV111" s="202"/>
      <c r="AW111" s="202"/>
      <c r="AX111" s="202"/>
      <c r="AY111" s="205" t="s">
        <v>120</v>
      </c>
      <c r="AZ111" s="202"/>
      <c r="BA111" s="202"/>
      <c r="BB111" s="202"/>
      <c r="BC111" s="202"/>
      <c r="BD111" s="202"/>
      <c r="BE111" s="206">
        <f>IF(N111="základní",J111,0)</f>
        <v>0</v>
      </c>
      <c r="BF111" s="206">
        <f>IF(N111="snížená",J111,0)</f>
        <v>0</v>
      </c>
      <c r="BG111" s="206">
        <f>IF(N111="zákl. přenesená",J111,0)</f>
        <v>0</v>
      </c>
      <c r="BH111" s="206">
        <f>IF(N111="sníž. přenesená",J111,0)</f>
        <v>0</v>
      </c>
      <c r="BI111" s="206">
        <f>IF(N111="nulová",J111,0)</f>
        <v>0</v>
      </c>
      <c r="BJ111" s="205" t="s">
        <v>21</v>
      </c>
      <c r="BK111" s="202"/>
      <c r="BL111" s="202"/>
      <c r="BM111" s="202"/>
    </row>
    <row r="112" s="2" customFormat="1" ht="18" customHeight="1">
      <c r="A112" s="37"/>
      <c r="B112" s="38"/>
      <c r="C112" s="39"/>
      <c r="D112" s="138" t="s">
        <v>121</v>
      </c>
      <c r="E112" s="131"/>
      <c r="F112" s="131"/>
      <c r="G112" s="39"/>
      <c r="H112" s="39"/>
      <c r="I112" s="39"/>
      <c r="J112" s="132">
        <v>0</v>
      </c>
      <c r="K112" s="39"/>
      <c r="L112" s="201"/>
      <c r="M112" s="202"/>
      <c r="N112" s="203" t="s">
        <v>47</v>
      </c>
      <c r="O112" s="202"/>
      <c r="P112" s="202"/>
      <c r="Q112" s="202"/>
      <c r="R112" s="202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2"/>
      <c r="AG112" s="202"/>
      <c r="AH112" s="202"/>
      <c r="AI112" s="202"/>
      <c r="AJ112" s="202"/>
      <c r="AK112" s="202"/>
      <c r="AL112" s="202"/>
      <c r="AM112" s="202"/>
      <c r="AN112" s="202"/>
      <c r="AO112" s="202"/>
      <c r="AP112" s="202"/>
      <c r="AQ112" s="202"/>
      <c r="AR112" s="202"/>
      <c r="AS112" s="202"/>
      <c r="AT112" s="202"/>
      <c r="AU112" s="202"/>
      <c r="AV112" s="202"/>
      <c r="AW112" s="202"/>
      <c r="AX112" s="202"/>
      <c r="AY112" s="205" t="s">
        <v>120</v>
      </c>
      <c r="AZ112" s="202"/>
      <c r="BA112" s="202"/>
      <c r="BB112" s="202"/>
      <c r="BC112" s="202"/>
      <c r="BD112" s="202"/>
      <c r="BE112" s="206">
        <f>IF(N112="základní",J112,0)</f>
        <v>0</v>
      </c>
      <c r="BF112" s="206">
        <f>IF(N112="snížená",J112,0)</f>
        <v>0</v>
      </c>
      <c r="BG112" s="206">
        <f>IF(N112="zákl. přenesená",J112,0)</f>
        <v>0</v>
      </c>
      <c r="BH112" s="206">
        <f>IF(N112="sníž. přenesená",J112,0)</f>
        <v>0</v>
      </c>
      <c r="BI112" s="206">
        <f>IF(N112="nulová",J112,0)</f>
        <v>0</v>
      </c>
      <c r="BJ112" s="205" t="s">
        <v>21</v>
      </c>
      <c r="BK112" s="202"/>
      <c r="BL112" s="202"/>
      <c r="BM112" s="202"/>
    </row>
    <row r="113" s="2" customFormat="1" ht="18" customHeight="1">
      <c r="A113" s="37"/>
      <c r="B113" s="38"/>
      <c r="C113" s="39"/>
      <c r="D113" s="138" t="s">
        <v>122</v>
      </c>
      <c r="E113" s="131"/>
      <c r="F113" s="131"/>
      <c r="G113" s="39"/>
      <c r="H113" s="39"/>
      <c r="I113" s="39"/>
      <c r="J113" s="132">
        <v>0</v>
      </c>
      <c r="K113" s="39"/>
      <c r="L113" s="201"/>
      <c r="M113" s="202"/>
      <c r="N113" s="203" t="s">
        <v>47</v>
      </c>
      <c r="O113" s="202"/>
      <c r="P113" s="202"/>
      <c r="Q113" s="202"/>
      <c r="R113" s="202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2"/>
      <c r="AG113" s="202"/>
      <c r="AH113" s="202"/>
      <c r="AI113" s="202"/>
      <c r="AJ113" s="202"/>
      <c r="AK113" s="202"/>
      <c r="AL113" s="202"/>
      <c r="AM113" s="202"/>
      <c r="AN113" s="202"/>
      <c r="AO113" s="202"/>
      <c r="AP113" s="202"/>
      <c r="AQ113" s="202"/>
      <c r="AR113" s="202"/>
      <c r="AS113" s="202"/>
      <c r="AT113" s="202"/>
      <c r="AU113" s="202"/>
      <c r="AV113" s="202"/>
      <c r="AW113" s="202"/>
      <c r="AX113" s="202"/>
      <c r="AY113" s="205" t="s">
        <v>120</v>
      </c>
      <c r="AZ113" s="202"/>
      <c r="BA113" s="202"/>
      <c r="BB113" s="202"/>
      <c r="BC113" s="202"/>
      <c r="BD113" s="202"/>
      <c r="BE113" s="206">
        <f>IF(N113="základní",J113,0)</f>
        <v>0</v>
      </c>
      <c r="BF113" s="206">
        <f>IF(N113="snížená",J113,0)</f>
        <v>0</v>
      </c>
      <c r="BG113" s="206">
        <f>IF(N113="zákl. přenesená",J113,0)</f>
        <v>0</v>
      </c>
      <c r="BH113" s="206">
        <f>IF(N113="sníž. přenesená",J113,0)</f>
        <v>0</v>
      </c>
      <c r="BI113" s="206">
        <f>IF(N113="nulová",J113,0)</f>
        <v>0</v>
      </c>
      <c r="BJ113" s="205" t="s">
        <v>21</v>
      </c>
      <c r="BK113" s="202"/>
      <c r="BL113" s="202"/>
      <c r="BM113" s="202"/>
    </row>
    <row r="114" s="2" customFormat="1" ht="18" customHeight="1">
      <c r="A114" s="37"/>
      <c r="B114" s="38"/>
      <c r="C114" s="39"/>
      <c r="D114" s="138" t="s">
        <v>123</v>
      </c>
      <c r="E114" s="131"/>
      <c r="F114" s="131"/>
      <c r="G114" s="39"/>
      <c r="H114" s="39"/>
      <c r="I114" s="39"/>
      <c r="J114" s="132">
        <v>0</v>
      </c>
      <c r="K114" s="39"/>
      <c r="L114" s="201"/>
      <c r="M114" s="202"/>
      <c r="N114" s="203" t="s">
        <v>47</v>
      </c>
      <c r="O114" s="202"/>
      <c r="P114" s="202"/>
      <c r="Q114" s="202"/>
      <c r="R114" s="202"/>
      <c r="S114" s="204"/>
      <c r="T114" s="204"/>
      <c r="U114" s="204"/>
      <c r="V114" s="204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2"/>
      <c r="AG114" s="202"/>
      <c r="AH114" s="202"/>
      <c r="AI114" s="202"/>
      <c r="AJ114" s="202"/>
      <c r="AK114" s="202"/>
      <c r="AL114" s="202"/>
      <c r="AM114" s="202"/>
      <c r="AN114" s="202"/>
      <c r="AO114" s="202"/>
      <c r="AP114" s="202"/>
      <c r="AQ114" s="202"/>
      <c r="AR114" s="202"/>
      <c r="AS114" s="202"/>
      <c r="AT114" s="202"/>
      <c r="AU114" s="202"/>
      <c r="AV114" s="202"/>
      <c r="AW114" s="202"/>
      <c r="AX114" s="202"/>
      <c r="AY114" s="205" t="s">
        <v>120</v>
      </c>
      <c r="AZ114" s="202"/>
      <c r="BA114" s="202"/>
      <c r="BB114" s="202"/>
      <c r="BC114" s="202"/>
      <c r="BD114" s="202"/>
      <c r="BE114" s="206">
        <f>IF(N114="základní",J114,0)</f>
        <v>0</v>
      </c>
      <c r="BF114" s="206">
        <f>IF(N114="snížená",J114,0)</f>
        <v>0</v>
      </c>
      <c r="BG114" s="206">
        <f>IF(N114="zákl. přenesená",J114,0)</f>
        <v>0</v>
      </c>
      <c r="BH114" s="206">
        <f>IF(N114="sníž. přenesená",J114,0)</f>
        <v>0</v>
      </c>
      <c r="BI114" s="206">
        <f>IF(N114="nulová",J114,0)</f>
        <v>0</v>
      </c>
      <c r="BJ114" s="205" t="s">
        <v>21</v>
      </c>
      <c r="BK114" s="202"/>
      <c r="BL114" s="202"/>
      <c r="BM114" s="202"/>
    </row>
    <row r="115" s="2" customFormat="1" ht="18" customHeight="1">
      <c r="A115" s="37"/>
      <c r="B115" s="38"/>
      <c r="C115" s="39"/>
      <c r="D115" s="138" t="s">
        <v>124</v>
      </c>
      <c r="E115" s="131"/>
      <c r="F115" s="131"/>
      <c r="G115" s="39"/>
      <c r="H115" s="39"/>
      <c r="I115" s="39"/>
      <c r="J115" s="132">
        <v>0</v>
      </c>
      <c r="K115" s="39"/>
      <c r="L115" s="201"/>
      <c r="M115" s="202"/>
      <c r="N115" s="203" t="s">
        <v>48</v>
      </c>
      <c r="O115" s="202"/>
      <c r="P115" s="202"/>
      <c r="Q115" s="202"/>
      <c r="R115" s="202"/>
      <c r="S115" s="204"/>
      <c r="T115" s="204"/>
      <c r="U115" s="204"/>
      <c r="V115" s="204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2"/>
      <c r="AG115" s="202"/>
      <c r="AH115" s="202"/>
      <c r="AI115" s="202"/>
      <c r="AJ115" s="202"/>
      <c r="AK115" s="202"/>
      <c r="AL115" s="202"/>
      <c r="AM115" s="202"/>
      <c r="AN115" s="202"/>
      <c r="AO115" s="202"/>
      <c r="AP115" s="202"/>
      <c r="AQ115" s="202"/>
      <c r="AR115" s="202"/>
      <c r="AS115" s="202"/>
      <c r="AT115" s="202"/>
      <c r="AU115" s="202"/>
      <c r="AV115" s="202"/>
      <c r="AW115" s="202"/>
      <c r="AX115" s="202"/>
      <c r="AY115" s="205" t="s">
        <v>120</v>
      </c>
      <c r="AZ115" s="202"/>
      <c r="BA115" s="202"/>
      <c r="BB115" s="202"/>
      <c r="BC115" s="202"/>
      <c r="BD115" s="202"/>
      <c r="BE115" s="206">
        <f>IF(N115="základní",J115,0)</f>
        <v>0</v>
      </c>
      <c r="BF115" s="206">
        <f>IF(N115="snížená",J115,0)</f>
        <v>0</v>
      </c>
      <c r="BG115" s="206">
        <f>IF(N115="zákl. přenesená",J115,0)</f>
        <v>0</v>
      </c>
      <c r="BH115" s="206">
        <f>IF(N115="sníž. přenesená",J115,0)</f>
        <v>0</v>
      </c>
      <c r="BI115" s="206">
        <f>IF(N115="nulová",J115,0)</f>
        <v>0</v>
      </c>
      <c r="BJ115" s="205" t="s">
        <v>97</v>
      </c>
      <c r="BK115" s="202"/>
      <c r="BL115" s="202"/>
      <c r="BM115" s="202"/>
    </row>
    <row r="116" s="2" customFormat="1" ht="18" customHeight="1">
      <c r="A116" s="37"/>
      <c r="B116" s="38"/>
      <c r="C116" s="39"/>
      <c r="D116" s="131" t="s">
        <v>125</v>
      </c>
      <c r="E116" s="39"/>
      <c r="F116" s="39"/>
      <c r="G116" s="39"/>
      <c r="H116" s="39"/>
      <c r="I116" s="39"/>
      <c r="J116" s="132">
        <f>ROUND(J28*T116,2)</f>
        <v>0</v>
      </c>
      <c r="K116" s="39"/>
      <c r="L116" s="201"/>
      <c r="M116" s="202"/>
      <c r="N116" s="203" t="s">
        <v>48</v>
      </c>
      <c r="O116" s="202"/>
      <c r="P116" s="202"/>
      <c r="Q116" s="202"/>
      <c r="R116" s="202"/>
      <c r="S116" s="204"/>
      <c r="T116" s="204"/>
      <c r="U116" s="204"/>
      <c r="V116" s="204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2"/>
      <c r="AG116" s="202"/>
      <c r="AH116" s="202"/>
      <c r="AI116" s="202"/>
      <c r="AJ116" s="202"/>
      <c r="AK116" s="202"/>
      <c r="AL116" s="202"/>
      <c r="AM116" s="202"/>
      <c r="AN116" s="202"/>
      <c r="AO116" s="202"/>
      <c r="AP116" s="202"/>
      <c r="AQ116" s="202"/>
      <c r="AR116" s="202"/>
      <c r="AS116" s="202"/>
      <c r="AT116" s="202"/>
      <c r="AU116" s="202"/>
      <c r="AV116" s="202"/>
      <c r="AW116" s="202"/>
      <c r="AX116" s="202"/>
      <c r="AY116" s="205" t="s">
        <v>126</v>
      </c>
      <c r="AZ116" s="202"/>
      <c r="BA116" s="202"/>
      <c r="BB116" s="202"/>
      <c r="BC116" s="202"/>
      <c r="BD116" s="202"/>
      <c r="BE116" s="206">
        <f>IF(N116="základní",J116,0)</f>
        <v>0</v>
      </c>
      <c r="BF116" s="206">
        <f>IF(N116="snížená",J116,0)</f>
        <v>0</v>
      </c>
      <c r="BG116" s="206">
        <f>IF(N116="zákl. přenesená",J116,0)</f>
        <v>0</v>
      </c>
      <c r="BH116" s="206">
        <f>IF(N116="sníž. přenesená",J116,0)</f>
        <v>0</v>
      </c>
      <c r="BI116" s="206">
        <f>IF(N116="nulová",J116,0)</f>
        <v>0</v>
      </c>
      <c r="BJ116" s="205" t="s">
        <v>97</v>
      </c>
      <c r="BK116" s="202"/>
      <c r="BL116" s="202"/>
      <c r="BM116" s="202"/>
    </row>
    <row r="117" s="2" customForma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29.28" customHeight="1">
      <c r="A118" s="37"/>
      <c r="B118" s="38"/>
      <c r="C118" s="142" t="s">
        <v>96</v>
      </c>
      <c r="D118" s="143"/>
      <c r="E118" s="143"/>
      <c r="F118" s="143"/>
      <c r="G118" s="143"/>
      <c r="H118" s="143"/>
      <c r="I118" s="143"/>
      <c r="J118" s="144">
        <f>ROUND(J94+J110,2)</f>
        <v>0</v>
      </c>
      <c r="K118" s="143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65"/>
      <c r="C119" s="66"/>
      <c r="D119" s="66"/>
      <c r="E119" s="66"/>
      <c r="F119" s="66"/>
      <c r="G119" s="66"/>
      <c r="H119" s="66"/>
      <c r="I119" s="66"/>
      <c r="J119" s="66"/>
      <c r="K119" s="66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3" s="2" customFormat="1" ht="6.96" customHeight="1">
      <c r="A123" s="37"/>
      <c r="B123" s="67"/>
      <c r="C123" s="68"/>
      <c r="D123" s="68"/>
      <c r="E123" s="68"/>
      <c r="F123" s="68"/>
      <c r="G123" s="68"/>
      <c r="H123" s="68"/>
      <c r="I123" s="68"/>
      <c r="J123" s="68"/>
      <c r="K123" s="68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24.96" customHeight="1">
      <c r="A124" s="37"/>
      <c r="B124" s="38"/>
      <c r="C124" s="20" t="s">
        <v>127</v>
      </c>
      <c r="D124" s="39"/>
      <c r="E124" s="39"/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9"/>
      <c r="D125" s="39"/>
      <c r="E125" s="39"/>
      <c r="F125" s="39"/>
      <c r="G125" s="39"/>
      <c r="H125" s="39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2" customHeight="1">
      <c r="A126" s="37"/>
      <c r="B126" s="38"/>
      <c r="C126" s="29" t="s">
        <v>16</v>
      </c>
      <c r="D126" s="39"/>
      <c r="E126" s="39"/>
      <c r="F126" s="39"/>
      <c r="G126" s="39"/>
      <c r="H126" s="39"/>
      <c r="I126" s="39"/>
      <c r="J126" s="39"/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30" customHeight="1">
      <c r="A127" s="37"/>
      <c r="B127" s="38"/>
      <c r="C127" s="39"/>
      <c r="D127" s="39"/>
      <c r="E127" s="75" t="str">
        <f>E7</f>
        <v>Rekonstrukce a přístavba domu - topné soustavy a zdroje tepla</v>
      </c>
      <c r="F127" s="39"/>
      <c r="G127" s="39"/>
      <c r="H127" s="39"/>
      <c r="I127" s="39"/>
      <c r="J127" s="39"/>
      <c r="K127" s="39"/>
      <c r="L127" s="62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6.96" customHeight="1">
      <c r="A128" s="37"/>
      <c r="B128" s="38"/>
      <c r="C128" s="39"/>
      <c r="D128" s="39"/>
      <c r="E128" s="39"/>
      <c r="F128" s="39"/>
      <c r="G128" s="39"/>
      <c r="H128" s="39"/>
      <c r="I128" s="39"/>
      <c r="J128" s="39"/>
      <c r="K128" s="39"/>
      <c r="L128" s="62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12" customHeight="1">
      <c r="A129" s="37"/>
      <c r="B129" s="38"/>
      <c r="C129" s="29" t="s">
        <v>22</v>
      </c>
      <c r="D129" s="39"/>
      <c r="E129" s="39"/>
      <c r="F129" s="24" t="str">
        <f>F10</f>
        <v>Teplice, U Hadích lázní, čp.1120/34</v>
      </c>
      <c r="G129" s="39"/>
      <c r="H129" s="39"/>
      <c r="I129" s="29" t="s">
        <v>24</v>
      </c>
      <c r="J129" s="78" t="str">
        <f>IF(J10="","",J10)</f>
        <v>10. 6. 2024</v>
      </c>
      <c r="K129" s="39"/>
      <c r="L129" s="62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9"/>
      <c r="D130" s="39"/>
      <c r="E130" s="39"/>
      <c r="F130" s="39"/>
      <c r="G130" s="39"/>
      <c r="H130" s="39"/>
      <c r="I130" s="39"/>
      <c r="J130" s="39"/>
      <c r="K130" s="39"/>
      <c r="L130" s="62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5.15" customHeight="1">
      <c r="A131" s="37"/>
      <c r="B131" s="38"/>
      <c r="C131" s="29" t="s">
        <v>28</v>
      </c>
      <c r="D131" s="39"/>
      <c r="E131" s="39"/>
      <c r="F131" s="24" t="str">
        <f>E13</f>
        <v>AMURA spol. s.r.o., IČO 25488899</v>
      </c>
      <c r="G131" s="39"/>
      <c r="H131" s="39"/>
      <c r="I131" s="29" t="s">
        <v>35</v>
      </c>
      <c r="J131" s="33" t="str">
        <f>E19</f>
        <v xml:space="preserve">Tomáš Hanzlík </v>
      </c>
      <c r="K131" s="39"/>
      <c r="L131" s="62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5.15" customHeight="1">
      <c r="A132" s="37"/>
      <c r="B132" s="38"/>
      <c r="C132" s="29" t="s">
        <v>32</v>
      </c>
      <c r="D132" s="39"/>
      <c r="E132" s="39"/>
      <c r="F132" s="24" t="str">
        <f>IF(E16="","",E16)</f>
        <v>Vyplň údaj</v>
      </c>
      <c r="G132" s="39"/>
      <c r="H132" s="39"/>
      <c r="I132" s="29" t="s">
        <v>38</v>
      </c>
      <c r="J132" s="33" t="str">
        <f>E22</f>
        <v xml:space="preserve">Tomáš Hanzlík </v>
      </c>
      <c r="K132" s="39"/>
      <c r="L132" s="62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0.32" customHeight="1">
      <c r="A133" s="37"/>
      <c r="B133" s="38"/>
      <c r="C133" s="39"/>
      <c r="D133" s="39"/>
      <c r="E133" s="39"/>
      <c r="F133" s="39"/>
      <c r="G133" s="39"/>
      <c r="H133" s="39"/>
      <c r="I133" s="39"/>
      <c r="J133" s="39"/>
      <c r="K133" s="39"/>
      <c r="L133" s="62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11" customFormat="1" ht="29.28" customHeight="1">
      <c r="A134" s="207"/>
      <c r="B134" s="208"/>
      <c r="C134" s="209" t="s">
        <v>128</v>
      </c>
      <c r="D134" s="210" t="s">
        <v>67</v>
      </c>
      <c r="E134" s="210" t="s">
        <v>63</v>
      </c>
      <c r="F134" s="210" t="s">
        <v>64</v>
      </c>
      <c r="G134" s="210" t="s">
        <v>129</v>
      </c>
      <c r="H134" s="210" t="s">
        <v>130</v>
      </c>
      <c r="I134" s="210" t="s">
        <v>131</v>
      </c>
      <c r="J134" s="211" t="s">
        <v>102</v>
      </c>
      <c r="K134" s="212" t="s">
        <v>132</v>
      </c>
      <c r="L134" s="213"/>
      <c r="M134" s="99" t="s">
        <v>1</v>
      </c>
      <c r="N134" s="100" t="s">
        <v>46</v>
      </c>
      <c r="O134" s="100" t="s">
        <v>133</v>
      </c>
      <c r="P134" s="100" t="s">
        <v>134</v>
      </c>
      <c r="Q134" s="100" t="s">
        <v>135</v>
      </c>
      <c r="R134" s="100" t="s">
        <v>136</v>
      </c>
      <c r="S134" s="100" t="s">
        <v>137</v>
      </c>
      <c r="T134" s="101" t="s">
        <v>138</v>
      </c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7"/>
      <c r="AE134" s="207"/>
    </row>
    <row r="135" s="2" customFormat="1" ht="22.8" customHeight="1">
      <c r="A135" s="37"/>
      <c r="B135" s="38"/>
      <c r="C135" s="106" t="s">
        <v>139</v>
      </c>
      <c r="D135" s="39"/>
      <c r="E135" s="39"/>
      <c r="F135" s="39"/>
      <c r="G135" s="39"/>
      <c r="H135" s="39"/>
      <c r="I135" s="39"/>
      <c r="J135" s="214">
        <f>BK135</f>
        <v>0</v>
      </c>
      <c r="K135" s="39"/>
      <c r="L135" s="40"/>
      <c r="M135" s="102"/>
      <c r="N135" s="215"/>
      <c r="O135" s="103"/>
      <c r="P135" s="216">
        <f>P136+P152+P327</f>
        <v>0</v>
      </c>
      <c r="Q135" s="103"/>
      <c r="R135" s="216">
        <f>R136+R152+R327</f>
        <v>10.048452851999999</v>
      </c>
      <c r="S135" s="103"/>
      <c r="T135" s="217">
        <f>T136+T152+T327</f>
        <v>1.9039999999999999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4" t="s">
        <v>81</v>
      </c>
      <c r="AU135" s="14" t="s">
        <v>104</v>
      </c>
      <c r="BK135" s="218">
        <f>BK136+BK152+BK327</f>
        <v>0</v>
      </c>
    </row>
    <row r="136" s="12" customFormat="1" ht="25.92" customHeight="1">
      <c r="A136" s="12"/>
      <c r="B136" s="219"/>
      <c r="C136" s="220"/>
      <c r="D136" s="221" t="s">
        <v>81</v>
      </c>
      <c r="E136" s="222" t="s">
        <v>140</v>
      </c>
      <c r="F136" s="222" t="s">
        <v>141</v>
      </c>
      <c r="G136" s="220"/>
      <c r="H136" s="220"/>
      <c r="I136" s="223"/>
      <c r="J136" s="224">
        <f>BK136</f>
        <v>0</v>
      </c>
      <c r="K136" s="220"/>
      <c r="L136" s="225"/>
      <c r="M136" s="226"/>
      <c r="N136" s="227"/>
      <c r="O136" s="227"/>
      <c r="P136" s="228">
        <f>P137+P140+P145</f>
        <v>0</v>
      </c>
      <c r="Q136" s="227"/>
      <c r="R136" s="228">
        <f>R137+R140+R145</f>
        <v>3.6191309519999999</v>
      </c>
      <c r="S136" s="227"/>
      <c r="T136" s="229">
        <f>T137+T140+T145</f>
        <v>1.9039999999999999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30" t="s">
        <v>21</v>
      </c>
      <c r="AT136" s="231" t="s">
        <v>81</v>
      </c>
      <c r="AU136" s="231" t="s">
        <v>82</v>
      </c>
      <c r="AY136" s="230" t="s">
        <v>142</v>
      </c>
      <c r="BK136" s="232">
        <f>BK137+BK140+BK145</f>
        <v>0</v>
      </c>
    </row>
    <row r="137" s="12" customFormat="1" ht="22.8" customHeight="1">
      <c r="A137" s="12"/>
      <c r="B137" s="219"/>
      <c r="C137" s="220"/>
      <c r="D137" s="221" t="s">
        <v>81</v>
      </c>
      <c r="E137" s="233" t="s">
        <v>143</v>
      </c>
      <c r="F137" s="233" t="s">
        <v>144</v>
      </c>
      <c r="G137" s="220"/>
      <c r="H137" s="220"/>
      <c r="I137" s="223"/>
      <c r="J137" s="234">
        <f>BK137</f>
        <v>0</v>
      </c>
      <c r="K137" s="220"/>
      <c r="L137" s="225"/>
      <c r="M137" s="226"/>
      <c r="N137" s="227"/>
      <c r="O137" s="227"/>
      <c r="P137" s="228">
        <f>SUM(P138:P139)</f>
        <v>0</v>
      </c>
      <c r="Q137" s="227"/>
      <c r="R137" s="228">
        <f>SUM(R138:R139)</f>
        <v>2.5930449599999998</v>
      </c>
      <c r="S137" s="227"/>
      <c r="T137" s="229">
        <f>SUM(T138:T139)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21</v>
      </c>
      <c r="AT137" s="231" t="s">
        <v>81</v>
      </c>
      <c r="AU137" s="231" t="s">
        <v>21</v>
      </c>
      <c r="AY137" s="230" t="s">
        <v>142</v>
      </c>
      <c r="BK137" s="232">
        <f>SUM(BK138:BK139)</f>
        <v>0</v>
      </c>
    </row>
    <row r="138" s="2" customFormat="1" ht="24.15" customHeight="1">
      <c r="A138" s="37"/>
      <c r="B138" s="38"/>
      <c r="C138" s="235" t="s">
        <v>21</v>
      </c>
      <c r="D138" s="235" t="s">
        <v>145</v>
      </c>
      <c r="E138" s="236" t="s">
        <v>146</v>
      </c>
      <c r="F138" s="237" t="s">
        <v>147</v>
      </c>
      <c r="G138" s="238" t="s">
        <v>148</v>
      </c>
      <c r="H138" s="239">
        <v>60</v>
      </c>
      <c r="I138" s="240"/>
      <c r="J138" s="241">
        <f>ROUND(I138*H138,3)</f>
        <v>0</v>
      </c>
      <c r="K138" s="242"/>
      <c r="L138" s="40"/>
      <c r="M138" s="243" t="s">
        <v>1</v>
      </c>
      <c r="N138" s="244" t="s">
        <v>47</v>
      </c>
      <c r="O138" s="90"/>
      <c r="P138" s="245">
        <f>O138*H138</f>
        <v>0</v>
      </c>
      <c r="Q138" s="245">
        <v>0.026115415999999999</v>
      </c>
      <c r="R138" s="245">
        <f>Q138*H138</f>
        <v>1.5669249599999999</v>
      </c>
      <c r="S138" s="245">
        <v>0</v>
      </c>
      <c r="T138" s="246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47" t="s">
        <v>149</v>
      </c>
      <c r="AT138" s="247" t="s">
        <v>145</v>
      </c>
      <c r="AU138" s="247" t="s">
        <v>97</v>
      </c>
      <c r="AY138" s="14" t="s">
        <v>142</v>
      </c>
      <c r="BE138" s="137">
        <f>IF(N138="základní",J138,0)</f>
        <v>0</v>
      </c>
      <c r="BF138" s="137">
        <f>IF(N138="snížená",J138,0)</f>
        <v>0</v>
      </c>
      <c r="BG138" s="137">
        <f>IF(N138="zákl. přenesená",J138,0)</f>
        <v>0</v>
      </c>
      <c r="BH138" s="137">
        <f>IF(N138="sníž. přenesená",J138,0)</f>
        <v>0</v>
      </c>
      <c r="BI138" s="137">
        <f>IF(N138="nulová",J138,0)</f>
        <v>0</v>
      </c>
      <c r="BJ138" s="14" t="s">
        <v>21</v>
      </c>
      <c r="BK138" s="137">
        <f>ROUND(I138*H138,3)</f>
        <v>0</v>
      </c>
      <c r="BL138" s="14" t="s">
        <v>149</v>
      </c>
      <c r="BM138" s="247" t="s">
        <v>150</v>
      </c>
    </row>
    <row r="139" s="2" customFormat="1" ht="37.8" customHeight="1">
      <c r="A139" s="37"/>
      <c r="B139" s="38"/>
      <c r="C139" s="235" t="s">
        <v>97</v>
      </c>
      <c r="D139" s="235" t="s">
        <v>145</v>
      </c>
      <c r="E139" s="236" t="s">
        <v>151</v>
      </c>
      <c r="F139" s="237" t="s">
        <v>152</v>
      </c>
      <c r="G139" s="238" t="s">
        <v>153</v>
      </c>
      <c r="H139" s="239">
        <v>1</v>
      </c>
      <c r="I139" s="240"/>
      <c r="J139" s="241">
        <f>ROUND(I139*H139,3)</f>
        <v>0</v>
      </c>
      <c r="K139" s="242"/>
      <c r="L139" s="40"/>
      <c r="M139" s="243" t="s">
        <v>1</v>
      </c>
      <c r="N139" s="244" t="s">
        <v>47</v>
      </c>
      <c r="O139" s="90"/>
      <c r="P139" s="245">
        <f>O139*H139</f>
        <v>0</v>
      </c>
      <c r="Q139" s="245">
        <v>1.0261199999999999</v>
      </c>
      <c r="R139" s="245">
        <f>Q139*H139</f>
        <v>1.0261199999999999</v>
      </c>
      <c r="S139" s="245">
        <v>0</v>
      </c>
      <c r="T139" s="246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47" t="s">
        <v>149</v>
      </c>
      <c r="AT139" s="247" t="s">
        <v>145</v>
      </c>
      <c r="AU139" s="247" t="s">
        <v>97</v>
      </c>
      <c r="AY139" s="14" t="s">
        <v>142</v>
      </c>
      <c r="BE139" s="137">
        <f>IF(N139="základní",J139,0)</f>
        <v>0</v>
      </c>
      <c r="BF139" s="137">
        <f>IF(N139="snížená",J139,0)</f>
        <v>0</v>
      </c>
      <c r="BG139" s="137">
        <f>IF(N139="zákl. přenesená",J139,0)</f>
        <v>0</v>
      </c>
      <c r="BH139" s="137">
        <f>IF(N139="sníž. přenesená",J139,0)</f>
        <v>0</v>
      </c>
      <c r="BI139" s="137">
        <f>IF(N139="nulová",J139,0)</f>
        <v>0</v>
      </c>
      <c r="BJ139" s="14" t="s">
        <v>21</v>
      </c>
      <c r="BK139" s="137">
        <f>ROUND(I139*H139,3)</f>
        <v>0</v>
      </c>
      <c r="BL139" s="14" t="s">
        <v>149</v>
      </c>
      <c r="BM139" s="247" t="s">
        <v>154</v>
      </c>
    </row>
    <row r="140" s="12" customFormat="1" ht="22.8" customHeight="1">
      <c r="A140" s="12"/>
      <c r="B140" s="219"/>
      <c r="C140" s="220"/>
      <c r="D140" s="221" t="s">
        <v>81</v>
      </c>
      <c r="E140" s="233" t="s">
        <v>155</v>
      </c>
      <c r="F140" s="233" t="s">
        <v>156</v>
      </c>
      <c r="G140" s="220"/>
      <c r="H140" s="220"/>
      <c r="I140" s="223"/>
      <c r="J140" s="234">
        <f>BK140</f>
        <v>0</v>
      </c>
      <c r="K140" s="220"/>
      <c r="L140" s="225"/>
      <c r="M140" s="226"/>
      <c r="N140" s="227"/>
      <c r="O140" s="227"/>
      <c r="P140" s="228">
        <f>SUM(P141:P144)</f>
        <v>0</v>
      </c>
      <c r="Q140" s="227"/>
      <c r="R140" s="228">
        <f>SUM(R141:R144)</f>
        <v>1.0059163920000001</v>
      </c>
      <c r="S140" s="227"/>
      <c r="T140" s="229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30" t="s">
        <v>21</v>
      </c>
      <c r="AT140" s="231" t="s">
        <v>81</v>
      </c>
      <c r="AU140" s="231" t="s">
        <v>21</v>
      </c>
      <c r="AY140" s="230" t="s">
        <v>142</v>
      </c>
      <c r="BK140" s="232">
        <f>SUM(BK141:BK144)</f>
        <v>0</v>
      </c>
    </row>
    <row r="141" s="2" customFormat="1" ht="24.15" customHeight="1">
      <c r="A141" s="37"/>
      <c r="B141" s="38"/>
      <c r="C141" s="235" t="s">
        <v>143</v>
      </c>
      <c r="D141" s="235" t="s">
        <v>145</v>
      </c>
      <c r="E141" s="236" t="s">
        <v>157</v>
      </c>
      <c r="F141" s="237" t="s">
        <v>158</v>
      </c>
      <c r="G141" s="238" t="s">
        <v>148</v>
      </c>
      <c r="H141" s="239">
        <v>13</v>
      </c>
      <c r="I141" s="240"/>
      <c r="J141" s="241">
        <f>ROUND(I141*H141,3)</f>
        <v>0</v>
      </c>
      <c r="K141" s="242"/>
      <c r="L141" s="40"/>
      <c r="M141" s="243" t="s">
        <v>1</v>
      </c>
      <c r="N141" s="244" t="s">
        <v>47</v>
      </c>
      <c r="O141" s="90"/>
      <c r="P141" s="245">
        <f>O141*H141</f>
        <v>0</v>
      </c>
      <c r="Q141" s="245">
        <v>0.0035999999999999999</v>
      </c>
      <c r="R141" s="245">
        <f>Q141*H141</f>
        <v>0.046800000000000001</v>
      </c>
      <c r="S141" s="245">
        <v>0</v>
      </c>
      <c r="T141" s="246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47" t="s">
        <v>149</v>
      </c>
      <c r="AT141" s="247" t="s">
        <v>145</v>
      </c>
      <c r="AU141" s="247" t="s">
        <v>97</v>
      </c>
      <c r="AY141" s="14" t="s">
        <v>142</v>
      </c>
      <c r="BE141" s="137">
        <f>IF(N141="základní",J141,0)</f>
        <v>0</v>
      </c>
      <c r="BF141" s="137">
        <f>IF(N141="snížená",J141,0)</f>
        <v>0</v>
      </c>
      <c r="BG141" s="137">
        <f>IF(N141="zákl. přenesená",J141,0)</f>
        <v>0</v>
      </c>
      <c r="BH141" s="137">
        <f>IF(N141="sníž. přenesená",J141,0)</f>
        <v>0</v>
      </c>
      <c r="BI141" s="137">
        <f>IF(N141="nulová",J141,0)</f>
        <v>0</v>
      </c>
      <c r="BJ141" s="14" t="s">
        <v>21</v>
      </c>
      <c r="BK141" s="137">
        <f>ROUND(I141*H141,3)</f>
        <v>0</v>
      </c>
      <c r="BL141" s="14" t="s">
        <v>149</v>
      </c>
      <c r="BM141" s="247" t="s">
        <v>159</v>
      </c>
    </row>
    <row r="142" s="2" customFormat="1" ht="16.5" customHeight="1">
      <c r="A142" s="37"/>
      <c r="B142" s="38"/>
      <c r="C142" s="235" t="s">
        <v>149</v>
      </c>
      <c r="D142" s="235" t="s">
        <v>145</v>
      </c>
      <c r="E142" s="236" t="s">
        <v>160</v>
      </c>
      <c r="F142" s="237" t="s">
        <v>161</v>
      </c>
      <c r="G142" s="238" t="s">
        <v>162</v>
      </c>
      <c r="H142" s="239">
        <v>6</v>
      </c>
      <c r="I142" s="240"/>
      <c r="J142" s="241">
        <f>ROUND(I142*H142,3)</f>
        <v>0</v>
      </c>
      <c r="K142" s="242"/>
      <c r="L142" s="40"/>
      <c r="M142" s="243" t="s">
        <v>1</v>
      </c>
      <c r="N142" s="244" t="s">
        <v>47</v>
      </c>
      <c r="O142" s="90"/>
      <c r="P142" s="245">
        <f>O142*H142</f>
        <v>0</v>
      </c>
      <c r="Q142" s="245">
        <v>0.10712000000000001</v>
      </c>
      <c r="R142" s="245">
        <f>Q142*H142</f>
        <v>0.64272000000000007</v>
      </c>
      <c r="S142" s="245">
        <v>0</v>
      </c>
      <c r="T142" s="246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47" t="s">
        <v>149</v>
      </c>
      <c r="AT142" s="247" t="s">
        <v>145</v>
      </c>
      <c r="AU142" s="247" t="s">
        <v>97</v>
      </c>
      <c r="AY142" s="14" t="s">
        <v>142</v>
      </c>
      <c r="BE142" s="137">
        <f>IF(N142="základní",J142,0)</f>
        <v>0</v>
      </c>
      <c r="BF142" s="137">
        <f>IF(N142="snížená",J142,0)</f>
        <v>0</v>
      </c>
      <c r="BG142" s="137">
        <f>IF(N142="zákl. přenesená",J142,0)</f>
        <v>0</v>
      </c>
      <c r="BH142" s="137">
        <f>IF(N142="sníž. přenesená",J142,0)</f>
        <v>0</v>
      </c>
      <c r="BI142" s="137">
        <f>IF(N142="nulová",J142,0)</f>
        <v>0</v>
      </c>
      <c r="BJ142" s="14" t="s">
        <v>21</v>
      </c>
      <c r="BK142" s="137">
        <f>ROUND(I142*H142,3)</f>
        <v>0</v>
      </c>
      <c r="BL142" s="14" t="s">
        <v>149</v>
      </c>
      <c r="BM142" s="247" t="s">
        <v>163</v>
      </c>
    </row>
    <row r="143" s="2" customFormat="1" ht="24.15" customHeight="1">
      <c r="A143" s="37"/>
      <c r="B143" s="38"/>
      <c r="C143" s="235" t="s">
        <v>164</v>
      </c>
      <c r="D143" s="235" t="s">
        <v>145</v>
      </c>
      <c r="E143" s="236" t="s">
        <v>165</v>
      </c>
      <c r="F143" s="237" t="s">
        <v>166</v>
      </c>
      <c r="G143" s="238" t="s">
        <v>162</v>
      </c>
      <c r="H143" s="239">
        <v>6</v>
      </c>
      <c r="I143" s="240"/>
      <c r="J143" s="241">
        <f>ROUND(I143*H143,3)</f>
        <v>0</v>
      </c>
      <c r="K143" s="242"/>
      <c r="L143" s="40"/>
      <c r="M143" s="243" t="s">
        <v>1</v>
      </c>
      <c r="N143" s="244" t="s">
        <v>47</v>
      </c>
      <c r="O143" s="90"/>
      <c r="P143" s="245">
        <f>O143*H143</f>
        <v>0</v>
      </c>
      <c r="Q143" s="245">
        <v>0.0031300999999999998</v>
      </c>
      <c r="R143" s="245">
        <f>Q143*H143</f>
        <v>0.018780599999999998</v>
      </c>
      <c r="S143" s="245">
        <v>0</v>
      </c>
      <c r="T143" s="246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47" t="s">
        <v>149</v>
      </c>
      <c r="AT143" s="247" t="s">
        <v>145</v>
      </c>
      <c r="AU143" s="247" t="s">
        <v>97</v>
      </c>
      <c r="AY143" s="14" t="s">
        <v>142</v>
      </c>
      <c r="BE143" s="137">
        <f>IF(N143="základní",J143,0)</f>
        <v>0</v>
      </c>
      <c r="BF143" s="137">
        <f>IF(N143="snížená",J143,0)</f>
        <v>0</v>
      </c>
      <c r="BG143" s="137">
        <f>IF(N143="zákl. přenesená",J143,0)</f>
        <v>0</v>
      </c>
      <c r="BH143" s="137">
        <f>IF(N143="sníž. přenesená",J143,0)</f>
        <v>0</v>
      </c>
      <c r="BI143" s="137">
        <f>IF(N143="nulová",J143,0)</f>
        <v>0</v>
      </c>
      <c r="BJ143" s="14" t="s">
        <v>21</v>
      </c>
      <c r="BK143" s="137">
        <f>ROUND(I143*H143,3)</f>
        <v>0</v>
      </c>
      <c r="BL143" s="14" t="s">
        <v>149</v>
      </c>
      <c r="BM143" s="247" t="s">
        <v>167</v>
      </c>
    </row>
    <row r="144" s="2" customFormat="1" ht="24.15" customHeight="1">
      <c r="A144" s="37"/>
      <c r="B144" s="38"/>
      <c r="C144" s="235" t="s">
        <v>155</v>
      </c>
      <c r="D144" s="235" t="s">
        <v>145</v>
      </c>
      <c r="E144" s="236" t="s">
        <v>168</v>
      </c>
      <c r="F144" s="237" t="s">
        <v>169</v>
      </c>
      <c r="G144" s="238" t="s">
        <v>162</v>
      </c>
      <c r="H144" s="239">
        <v>6</v>
      </c>
      <c r="I144" s="240"/>
      <c r="J144" s="241">
        <f>ROUND(I144*H144,3)</f>
        <v>0</v>
      </c>
      <c r="K144" s="242"/>
      <c r="L144" s="40"/>
      <c r="M144" s="243" t="s">
        <v>1</v>
      </c>
      <c r="N144" s="244" t="s">
        <v>47</v>
      </c>
      <c r="O144" s="90"/>
      <c r="P144" s="245">
        <f>O144*H144</f>
        <v>0</v>
      </c>
      <c r="Q144" s="245">
        <v>0.049602632000000001</v>
      </c>
      <c r="R144" s="245">
        <f>Q144*H144</f>
        <v>0.29761579199999999</v>
      </c>
      <c r="S144" s="245">
        <v>0</v>
      </c>
      <c r="T144" s="246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47" t="s">
        <v>149</v>
      </c>
      <c r="AT144" s="247" t="s">
        <v>145</v>
      </c>
      <c r="AU144" s="247" t="s">
        <v>97</v>
      </c>
      <c r="AY144" s="14" t="s">
        <v>142</v>
      </c>
      <c r="BE144" s="137">
        <f>IF(N144="základní",J144,0)</f>
        <v>0</v>
      </c>
      <c r="BF144" s="137">
        <f>IF(N144="snížená",J144,0)</f>
        <v>0</v>
      </c>
      <c r="BG144" s="137">
        <f>IF(N144="zákl. přenesená",J144,0)</f>
        <v>0</v>
      </c>
      <c r="BH144" s="137">
        <f>IF(N144="sníž. přenesená",J144,0)</f>
        <v>0</v>
      </c>
      <c r="BI144" s="137">
        <f>IF(N144="nulová",J144,0)</f>
        <v>0</v>
      </c>
      <c r="BJ144" s="14" t="s">
        <v>21</v>
      </c>
      <c r="BK144" s="137">
        <f>ROUND(I144*H144,3)</f>
        <v>0</v>
      </c>
      <c r="BL144" s="14" t="s">
        <v>149</v>
      </c>
      <c r="BM144" s="247" t="s">
        <v>170</v>
      </c>
    </row>
    <row r="145" s="12" customFormat="1" ht="22.8" customHeight="1">
      <c r="A145" s="12"/>
      <c r="B145" s="219"/>
      <c r="C145" s="220"/>
      <c r="D145" s="221" t="s">
        <v>81</v>
      </c>
      <c r="E145" s="233" t="s">
        <v>171</v>
      </c>
      <c r="F145" s="233" t="s">
        <v>172</v>
      </c>
      <c r="G145" s="220"/>
      <c r="H145" s="220"/>
      <c r="I145" s="223"/>
      <c r="J145" s="234">
        <f>BK145</f>
        <v>0</v>
      </c>
      <c r="K145" s="220"/>
      <c r="L145" s="225"/>
      <c r="M145" s="226"/>
      <c r="N145" s="227"/>
      <c r="O145" s="227"/>
      <c r="P145" s="228">
        <f>SUM(P146:P151)</f>
        <v>0</v>
      </c>
      <c r="Q145" s="227"/>
      <c r="R145" s="228">
        <f>SUM(R146:R151)</f>
        <v>0.020169599999999999</v>
      </c>
      <c r="S145" s="227"/>
      <c r="T145" s="229">
        <f>SUM(T146:T151)</f>
        <v>1.9039999999999999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0" t="s">
        <v>21</v>
      </c>
      <c r="AT145" s="231" t="s">
        <v>81</v>
      </c>
      <c r="AU145" s="231" t="s">
        <v>21</v>
      </c>
      <c r="AY145" s="230" t="s">
        <v>142</v>
      </c>
      <c r="BK145" s="232">
        <f>SUM(BK146:BK151)</f>
        <v>0</v>
      </c>
    </row>
    <row r="146" s="2" customFormat="1" ht="24.15" customHeight="1">
      <c r="A146" s="37"/>
      <c r="B146" s="38"/>
      <c r="C146" s="235" t="s">
        <v>173</v>
      </c>
      <c r="D146" s="235" t="s">
        <v>145</v>
      </c>
      <c r="E146" s="236" t="s">
        <v>174</v>
      </c>
      <c r="F146" s="237" t="s">
        <v>175</v>
      </c>
      <c r="G146" s="238" t="s">
        <v>148</v>
      </c>
      <c r="H146" s="239">
        <v>30</v>
      </c>
      <c r="I146" s="240"/>
      <c r="J146" s="241">
        <f>ROUND(I146*H146,3)</f>
        <v>0</v>
      </c>
      <c r="K146" s="242"/>
      <c r="L146" s="40"/>
      <c r="M146" s="243" t="s">
        <v>1</v>
      </c>
      <c r="N146" s="244" t="s">
        <v>47</v>
      </c>
      <c r="O146" s="90"/>
      <c r="P146" s="245">
        <f>O146*H146</f>
        <v>0</v>
      </c>
      <c r="Q146" s="245">
        <v>0</v>
      </c>
      <c r="R146" s="245">
        <f>Q146*H146</f>
        <v>0</v>
      </c>
      <c r="S146" s="245">
        <v>0.0080000000000000002</v>
      </c>
      <c r="T146" s="246">
        <f>S146*H146</f>
        <v>0.23999999999999999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47" t="s">
        <v>149</v>
      </c>
      <c r="AT146" s="247" t="s">
        <v>145</v>
      </c>
      <c r="AU146" s="247" t="s">
        <v>97</v>
      </c>
      <c r="AY146" s="14" t="s">
        <v>142</v>
      </c>
      <c r="BE146" s="137">
        <f>IF(N146="základní",J146,0)</f>
        <v>0</v>
      </c>
      <c r="BF146" s="137">
        <f>IF(N146="snížená",J146,0)</f>
        <v>0</v>
      </c>
      <c r="BG146" s="137">
        <f>IF(N146="zákl. přenesená",J146,0)</f>
        <v>0</v>
      </c>
      <c r="BH146" s="137">
        <f>IF(N146="sníž. přenesená",J146,0)</f>
        <v>0</v>
      </c>
      <c r="BI146" s="137">
        <f>IF(N146="nulová",J146,0)</f>
        <v>0</v>
      </c>
      <c r="BJ146" s="14" t="s">
        <v>21</v>
      </c>
      <c r="BK146" s="137">
        <f>ROUND(I146*H146,3)</f>
        <v>0</v>
      </c>
      <c r="BL146" s="14" t="s">
        <v>149</v>
      </c>
      <c r="BM146" s="247" t="s">
        <v>176</v>
      </c>
    </row>
    <row r="147" s="2" customFormat="1" ht="24.15" customHeight="1">
      <c r="A147" s="37"/>
      <c r="B147" s="38"/>
      <c r="C147" s="235" t="s">
        <v>177</v>
      </c>
      <c r="D147" s="235" t="s">
        <v>145</v>
      </c>
      <c r="E147" s="236" t="s">
        <v>178</v>
      </c>
      <c r="F147" s="237" t="s">
        <v>179</v>
      </c>
      <c r="G147" s="238" t="s">
        <v>148</v>
      </c>
      <c r="H147" s="239">
        <v>30</v>
      </c>
      <c r="I147" s="240"/>
      <c r="J147" s="241">
        <f>ROUND(I147*H147,3)</f>
        <v>0</v>
      </c>
      <c r="K147" s="242"/>
      <c r="L147" s="40"/>
      <c r="M147" s="243" t="s">
        <v>1</v>
      </c>
      <c r="N147" s="244" t="s">
        <v>47</v>
      </c>
      <c r="O147" s="90"/>
      <c r="P147" s="245">
        <f>O147*H147</f>
        <v>0</v>
      </c>
      <c r="Q147" s="245">
        <v>0</v>
      </c>
      <c r="R147" s="245">
        <f>Q147*H147</f>
        <v>0</v>
      </c>
      <c r="S147" s="245">
        <v>0.016</v>
      </c>
      <c r="T147" s="246">
        <f>S147*H147</f>
        <v>0.47999999999999998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47" t="s">
        <v>149</v>
      </c>
      <c r="AT147" s="247" t="s">
        <v>145</v>
      </c>
      <c r="AU147" s="247" t="s">
        <v>97</v>
      </c>
      <c r="AY147" s="14" t="s">
        <v>142</v>
      </c>
      <c r="BE147" s="137">
        <f>IF(N147="základní",J147,0)</f>
        <v>0</v>
      </c>
      <c r="BF147" s="137">
        <f>IF(N147="snížená",J147,0)</f>
        <v>0</v>
      </c>
      <c r="BG147" s="137">
        <f>IF(N147="zákl. přenesená",J147,0)</f>
        <v>0</v>
      </c>
      <c r="BH147" s="137">
        <f>IF(N147="sníž. přenesená",J147,0)</f>
        <v>0</v>
      </c>
      <c r="BI147" s="137">
        <f>IF(N147="nulová",J147,0)</f>
        <v>0</v>
      </c>
      <c r="BJ147" s="14" t="s">
        <v>21</v>
      </c>
      <c r="BK147" s="137">
        <f>ROUND(I147*H147,3)</f>
        <v>0</v>
      </c>
      <c r="BL147" s="14" t="s">
        <v>149</v>
      </c>
      <c r="BM147" s="247" t="s">
        <v>180</v>
      </c>
    </row>
    <row r="148" s="2" customFormat="1" ht="24.15" customHeight="1">
      <c r="A148" s="37"/>
      <c r="B148" s="38"/>
      <c r="C148" s="235" t="s">
        <v>171</v>
      </c>
      <c r="D148" s="235" t="s">
        <v>145</v>
      </c>
      <c r="E148" s="236" t="s">
        <v>181</v>
      </c>
      <c r="F148" s="237" t="s">
        <v>182</v>
      </c>
      <c r="G148" s="238" t="s">
        <v>148</v>
      </c>
      <c r="H148" s="239">
        <v>13</v>
      </c>
      <c r="I148" s="240"/>
      <c r="J148" s="241">
        <f>ROUND(I148*H148,3)</f>
        <v>0</v>
      </c>
      <c r="K148" s="242"/>
      <c r="L148" s="40"/>
      <c r="M148" s="243" t="s">
        <v>1</v>
      </c>
      <c r="N148" s="244" t="s">
        <v>47</v>
      </c>
      <c r="O148" s="90"/>
      <c r="P148" s="245">
        <f>O148*H148</f>
        <v>0</v>
      </c>
      <c r="Q148" s="245">
        <v>0</v>
      </c>
      <c r="R148" s="245">
        <f>Q148*H148</f>
        <v>0</v>
      </c>
      <c r="S148" s="245">
        <v>0.0080000000000000002</v>
      </c>
      <c r="T148" s="246">
        <f>S148*H148</f>
        <v>0.10400000000000001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47" t="s">
        <v>149</v>
      </c>
      <c r="AT148" s="247" t="s">
        <v>145</v>
      </c>
      <c r="AU148" s="247" t="s">
        <v>97</v>
      </c>
      <c r="AY148" s="14" t="s">
        <v>142</v>
      </c>
      <c r="BE148" s="137">
        <f>IF(N148="základní",J148,0)</f>
        <v>0</v>
      </c>
      <c r="BF148" s="137">
        <f>IF(N148="snížená",J148,0)</f>
        <v>0</v>
      </c>
      <c r="BG148" s="137">
        <f>IF(N148="zákl. přenesená",J148,0)</f>
        <v>0</v>
      </c>
      <c r="BH148" s="137">
        <f>IF(N148="sníž. přenesená",J148,0)</f>
        <v>0</v>
      </c>
      <c r="BI148" s="137">
        <f>IF(N148="nulová",J148,0)</f>
        <v>0</v>
      </c>
      <c r="BJ148" s="14" t="s">
        <v>21</v>
      </c>
      <c r="BK148" s="137">
        <f>ROUND(I148*H148,3)</f>
        <v>0</v>
      </c>
      <c r="BL148" s="14" t="s">
        <v>149</v>
      </c>
      <c r="BM148" s="247" t="s">
        <v>183</v>
      </c>
    </row>
    <row r="149" s="2" customFormat="1" ht="21.75" customHeight="1">
      <c r="A149" s="37"/>
      <c r="B149" s="38"/>
      <c r="C149" s="235" t="s">
        <v>26</v>
      </c>
      <c r="D149" s="235" t="s">
        <v>145</v>
      </c>
      <c r="E149" s="236" t="s">
        <v>184</v>
      </c>
      <c r="F149" s="237" t="s">
        <v>185</v>
      </c>
      <c r="G149" s="238" t="s">
        <v>186</v>
      </c>
      <c r="H149" s="239">
        <v>40</v>
      </c>
      <c r="I149" s="240"/>
      <c r="J149" s="241">
        <f>ROUND(I149*H149,3)</f>
        <v>0</v>
      </c>
      <c r="K149" s="242"/>
      <c r="L149" s="40"/>
      <c r="M149" s="243" t="s">
        <v>1</v>
      </c>
      <c r="N149" s="244" t="s">
        <v>47</v>
      </c>
      <c r="O149" s="90"/>
      <c r="P149" s="245">
        <f>O149*H149</f>
        <v>0</v>
      </c>
      <c r="Q149" s="245">
        <v>0.00050423999999999998</v>
      </c>
      <c r="R149" s="245">
        <f>Q149*H149</f>
        <v>0.020169599999999999</v>
      </c>
      <c r="S149" s="245">
        <v>0.027</v>
      </c>
      <c r="T149" s="246">
        <f>S149*H149</f>
        <v>1.0800000000000001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47" t="s">
        <v>149</v>
      </c>
      <c r="AT149" s="247" t="s">
        <v>145</v>
      </c>
      <c r="AU149" s="247" t="s">
        <v>97</v>
      </c>
      <c r="AY149" s="14" t="s">
        <v>142</v>
      </c>
      <c r="BE149" s="137">
        <f>IF(N149="základní",J149,0)</f>
        <v>0</v>
      </c>
      <c r="BF149" s="137">
        <f>IF(N149="snížená",J149,0)</f>
        <v>0</v>
      </c>
      <c r="BG149" s="137">
        <f>IF(N149="zákl. přenesená",J149,0)</f>
        <v>0</v>
      </c>
      <c r="BH149" s="137">
        <f>IF(N149="sníž. přenesená",J149,0)</f>
        <v>0</v>
      </c>
      <c r="BI149" s="137">
        <f>IF(N149="nulová",J149,0)</f>
        <v>0</v>
      </c>
      <c r="BJ149" s="14" t="s">
        <v>21</v>
      </c>
      <c r="BK149" s="137">
        <f>ROUND(I149*H149,3)</f>
        <v>0</v>
      </c>
      <c r="BL149" s="14" t="s">
        <v>149</v>
      </c>
      <c r="BM149" s="247" t="s">
        <v>187</v>
      </c>
    </row>
    <row r="150" s="2" customFormat="1" ht="21.75" customHeight="1">
      <c r="A150" s="37"/>
      <c r="B150" s="38"/>
      <c r="C150" s="235" t="s">
        <v>188</v>
      </c>
      <c r="D150" s="235" t="s">
        <v>145</v>
      </c>
      <c r="E150" s="236" t="s">
        <v>189</v>
      </c>
      <c r="F150" s="237" t="s">
        <v>190</v>
      </c>
      <c r="G150" s="238" t="s">
        <v>191</v>
      </c>
      <c r="H150" s="239">
        <v>1.9039999999999999</v>
      </c>
      <c r="I150" s="240"/>
      <c r="J150" s="241">
        <f>ROUND(I150*H150,3)</f>
        <v>0</v>
      </c>
      <c r="K150" s="242"/>
      <c r="L150" s="40"/>
      <c r="M150" s="243" t="s">
        <v>1</v>
      </c>
      <c r="N150" s="244" t="s">
        <v>47</v>
      </c>
      <c r="O150" s="90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47" t="s">
        <v>149</v>
      </c>
      <c r="AT150" s="247" t="s">
        <v>145</v>
      </c>
      <c r="AU150" s="247" t="s">
        <v>97</v>
      </c>
      <c r="AY150" s="14" t="s">
        <v>142</v>
      </c>
      <c r="BE150" s="137">
        <f>IF(N150="základní",J150,0)</f>
        <v>0</v>
      </c>
      <c r="BF150" s="137">
        <f>IF(N150="snížená",J150,0)</f>
        <v>0</v>
      </c>
      <c r="BG150" s="137">
        <f>IF(N150="zákl. přenesená",J150,0)</f>
        <v>0</v>
      </c>
      <c r="BH150" s="137">
        <f>IF(N150="sníž. přenesená",J150,0)</f>
        <v>0</v>
      </c>
      <c r="BI150" s="137">
        <f>IF(N150="nulová",J150,0)</f>
        <v>0</v>
      </c>
      <c r="BJ150" s="14" t="s">
        <v>21</v>
      </c>
      <c r="BK150" s="137">
        <f>ROUND(I150*H150,3)</f>
        <v>0</v>
      </c>
      <c r="BL150" s="14" t="s">
        <v>149</v>
      </c>
      <c r="BM150" s="247" t="s">
        <v>192</v>
      </c>
    </row>
    <row r="151" s="2" customFormat="1" ht="21.75" customHeight="1">
      <c r="A151" s="37"/>
      <c r="B151" s="38"/>
      <c r="C151" s="235" t="s">
        <v>193</v>
      </c>
      <c r="D151" s="235" t="s">
        <v>145</v>
      </c>
      <c r="E151" s="236" t="s">
        <v>194</v>
      </c>
      <c r="F151" s="237" t="s">
        <v>195</v>
      </c>
      <c r="G151" s="238" t="s">
        <v>191</v>
      </c>
      <c r="H151" s="239">
        <v>3.6190000000000002</v>
      </c>
      <c r="I151" s="240"/>
      <c r="J151" s="241">
        <f>ROUND(I151*H151,3)</f>
        <v>0</v>
      </c>
      <c r="K151" s="242"/>
      <c r="L151" s="40"/>
      <c r="M151" s="243" t="s">
        <v>1</v>
      </c>
      <c r="N151" s="244" t="s">
        <v>47</v>
      </c>
      <c r="O151" s="90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47" t="s">
        <v>149</v>
      </c>
      <c r="AT151" s="247" t="s">
        <v>145</v>
      </c>
      <c r="AU151" s="247" t="s">
        <v>97</v>
      </c>
      <c r="AY151" s="14" t="s">
        <v>142</v>
      </c>
      <c r="BE151" s="137">
        <f>IF(N151="základní",J151,0)</f>
        <v>0</v>
      </c>
      <c r="BF151" s="137">
        <f>IF(N151="snížená",J151,0)</f>
        <v>0</v>
      </c>
      <c r="BG151" s="137">
        <f>IF(N151="zákl. přenesená",J151,0)</f>
        <v>0</v>
      </c>
      <c r="BH151" s="137">
        <f>IF(N151="sníž. přenesená",J151,0)</f>
        <v>0</v>
      </c>
      <c r="BI151" s="137">
        <f>IF(N151="nulová",J151,0)</f>
        <v>0</v>
      </c>
      <c r="BJ151" s="14" t="s">
        <v>21</v>
      </c>
      <c r="BK151" s="137">
        <f>ROUND(I151*H151,3)</f>
        <v>0</v>
      </c>
      <c r="BL151" s="14" t="s">
        <v>149</v>
      </c>
      <c r="BM151" s="247" t="s">
        <v>196</v>
      </c>
    </row>
    <row r="152" s="12" customFormat="1" ht="25.92" customHeight="1">
      <c r="A152" s="12"/>
      <c r="B152" s="219"/>
      <c r="C152" s="220"/>
      <c r="D152" s="221" t="s">
        <v>81</v>
      </c>
      <c r="E152" s="222" t="s">
        <v>197</v>
      </c>
      <c r="F152" s="222" t="s">
        <v>198</v>
      </c>
      <c r="G152" s="220"/>
      <c r="H152" s="220"/>
      <c r="I152" s="223"/>
      <c r="J152" s="224">
        <f>BK152</f>
        <v>0</v>
      </c>
      <c r="K152" s="220"/>
      <c r="L152" s="225"/>
      <c r="M152" s="226"/>
      <c r="N152" s="227"/>
      <c r="O152" s="227"/>
      <c r="P152" s="228">
        <f>P153+P169+P192+P208+P234+P277</f>
        <v>0</v>
      </c>
      <c r="Q152" s="227"/>
      <c r="R152" s="228">
        <f>R153+R169+R192+R208+R234+R277</f>
        <v>6.4221219000000005</v>
      </c>
      <c r="S152" s="227"/>
      <c r="T152" s="229">
        <f>T153+T169+T192+T208+T234+T277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30" t="s">
        <v>97</v>
      </c>
      <c r="AT152" s="231" t="s">
        <v>81</v>
      </c>
      <c r="AU152" s="231" t="s">
        <v>82</v>
      </c>
      <c r="AY152" s="230" t="s">
        <v>142</v>
      </c>
      <c r="BK152" s="232">
        <f>BK153+BK169+BK192+BK208+BK234+BK277</f>
        <v>0</v>
      </c>
    </row>
    <row r="153" s="12" customFormat="1" ht="22.8" customHeight="1">
      <c r="A153" s="12"/>
      <c r="B153" s="219"/>
      <c r="C153" s="220"/>
      <c r="D153" s="221" t="s">
        <v>81</v>
      </c>
      <c r="E153" s="233" t="s">
        <v>199</v>
      </c>
      <c r="F153" s="233" t="s">
        <v>200</v>
      </c>
      <c r="G153" s="220"/>
      <c r="H153" s="220"/>
      <c r="I153" s="223"/>
      <c r="J153" s="234">
        <f>BK153</f>
        <v>0</v>
      </c>
      <c r="K153" s="220"/>
      <c r="L153" s="225"/>
      <c r="M153" s="226"/>
      <c r="N153" s="227"/>
      <c r="O153" s="227"/>
      <c r="P153" s="228">
        <f>SUM(P154:P168)</f>
        <v>0</v>
      </c>
      <c r="Q153" s="227"/>
      <c r="R153" s="228">
        <f>SUM(R154:R168)</f>
        <v>0.25810000000000005</v>
      </c>
      <c r="S153" s="227"/>
      <c r="T153" s="229">
        <f>SUM(T154:T168)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30" t="s">
        <v>97</v>
      </c>
      <c r="AT153" s="231" t="s">
        <v>81</v>
      </c>
      <c r="AU153" s="231" t="s">
        <v>21</v>
      </c>
      <c r="AY153" s="230" t="s">
        <v>142</v>
      </c>
      <c r="BK153" s="232">
        <f>SUM(BK154:BK168)</f>
        <v>0</v>
      </c>
    </row>
    <row r="154" s="2" customFormat="1" ht="37.8" customHeight="1">
      <c r="A154" s="37"/>
      <c r="B154" s="38"/>
      <c r="C154" s="248" t="s">
        <v>201</v>
      </c>
      <c r="D154" s="248" t="s">
        <v>202</v>
      </c>
      <c r="E154" s="249" t="s">
        <v>203</v>
      </c>
      <c r="F154" s="250" t="s">
        <v>204</v>
      </c>
      <c r="G154" s="251" t="s">
        <v>186</v>
      </c>
      <c r="H154" s="252">
        <v>673</v>
      </c>
      <c r="I154" s="253"/>
      <c r="J154" s="254">
        <f>ROUND(I154*H154,3)</f>
        <v>0</v>
      </c>
      <c r="K154" s="255"/>
      <c r="L154" s="256"/>
      <c r="M154" s="257" t="s">
        <v>1</v>
      </c>
      <c r="N154" s="258" t="s">
        <v>47</v>
      </c>
      <c r="O154" s="90"/>
      <c r="P154" s="245">
        <f>O154*H154</f>
        <v>0</v>
      </c>
      <c r="Q154" s="245">
        <v>0.00010000000000000001</v>
      </c>
      <c r="R154" s="245">
        <f>Q154*H154</f>
        <v>0.067299999999999999</v>
      </c>
      <c r="S154" s="245">
        <v>0</v>
      </c>
      <c r="T154" s="246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47" t="s">
        <v>205</v>
      </c>
      <c r="AT154" s="247" t="s">
        <v>202</v>
      </c>
      <c r="AU154" s="247" t="s">
        <v>97</v>
      </c>
      <c r="AY154" s="14" t="s">
        <v>142</v>
      </c>
      <c r="BE154" s="137">
        <f>IF(N154="základní",J154,0)</f>
        <v>0</v>
      </c>
      <c r="BF154" s="137">
        <f>IF(N154="snížená",J154,0)</f>
        <v>0</v>
      </c>
      <c r="BG154" s="137">
        <f>IF(N154="zákl. přenesená",J154,0)</f>
        <v>0</v>
      </c>
      <c r="BH154" s="137">
        <f>IF(N154="sníž. přenesená",J154,0)</f>
        <v>0</v>
      </c>
      <c r="BI154" s="137">
        <f>IF(N154="nulová",J154,0)</f>
        <v>0</v>
      </c>
      <c r="BJ154" s="14" t="s">
        <v>21</v>
      </c>
      <c r="BK154" s="137">
        <f>ROUND(I154*H154,3)</f>
        <v>0</v>
      </c>
      <c r="BL154" s="14" t="s">
        <v>206</v>
      </c>
      <c r="BM154" s="247" t="s">
        <v>207</v>
      </c>
    </row>
    <row r="155" s="2" customFormat="1" ht="37.8" customHeight="1">
      <c r="A155" s="37"/>
      <c r="B155" s="38"/>
      <c r="C155" s="248" t="s">
        <v>208</v>
      </c>
      <c r="D155" s="248" t="s">
        <v>202</v>
      </c>
      <c r="E155" s="249" t="s">
        <v>209</v>
      </c>
      <c r="F155" s="250" t="s">
        <v>210</v>
      </c>
      <c r="G155" s="251" t="s">
        <v>186</v>
      </c>
      <c r="H155" s="252">
        <v>143</v>
      </c>
      <c r="I155" s="253"/>
      <c r="J155" s="254">
        <f>ROUND(I155*H155,3)</f>
        <v>0</v>
      </c>
      <c r="K155" s="255"/>
      <c r="L155" s="256"/>
      <c r="M155" s="257" t="s">
        <v>1</v>
      </c>
      <c r="N155" s="258" t="s">
        <v>47</v>
      </c>
      <c r="O155" s="90"/>
      <c r="P155" s="245">
        <f>O155*H155</f>
        <v>0</v>
      </c>
      <c r="Q155" s="245">
        <v>0.00010000000000000001</v>
      </c>
      <c r="R155" s="245">
        <f>Q155*H155</f>
        <v>0.0143</v>
      </c>
      <c r="S155" s="245">
        <v>0</v>
      </c>
      <c r="T155" s="24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47" t="s">
        <v>205</v>
      </c>
      <c r="AT155" s="247" t="s">
        <v>202</v>
      </c>
      <c r="AU155" s="247" t="s">
        <v>97</v>
      </c>
      <c r="AY155" s="14" t="s">
        <v>142</v>
      </c>
      <c r="BE155" s="137">
        <f>IF(N155="základní",J155,0)</f>
        <v>0</v>
      </c>
      <c r="BF155" s="137">
        <f>IF(N155="snížená",J155,0)</f>
        <v>0</v>
      </c>
      <c r="BG155" s="137">
        <f>IF(N155="zákl. přenesená",J155,0)</f>
        <v>0</v>
      </c>
      <c r="BH155" s="137">
        <f>IF(N155="sníž. přenesená",J155,0)</f>
        <v>0</v>
      </c>
      <c r="BI155" s="137">
        <f>IF(N155="nulová",J155,0)</f>
        <v>0</v>
      </c>
      <c r="BJ155" s="14" t="s">
        <v>21</v>
      </c>
      <c r="BK155" s="137">
        <f>ROUND(I155*H155,3)</f>
        <v>0</v>
      </c>
      <c r="BL155" s="14" t="s">
        <v>206</v>
      </c>
      <c r="BM155" s="247" t="s">
        <v>211</v>
      </c>
    </row>
    <row r="156" s="2" customFormat="1" ht="37.8" customHeight="1">
      <c r="A156" s="37"/>
      <c r="B156" s="38"/>
      <c r="C156" s="248" t="s">
        <v>8</v>
      </c>
      <c r="D156" s="248" t="s">
        <v>202</v>
      </c>
      <c r="E156" s="249" t="s">
        <v>212</v>
      </c>
      <c r="F156" s="250" t="s">
        <v>213</v>
      </c>
      <c r="G156" s="251" t="s">
        <v>186</v>
      </c>
      <c r="H156" s="252">
        <v>56</v>
      </c>
      <c r="I156" s="253"/>
      <c r="J156" s="254">
        <f>ROUND(I156*H156,3)</f>
        <v>0</v>
      </c>
      <c r="K156" s="255"/>
      <c r="L156" s="256"/>
      <c r="M156" s="257" t="s">
        <v>1</v>
      </c>
      <c r="N156" s="258" t="s">
        <v>47</v>
      </c>
      <c r="O156" s="90"/>
      <c r="P156" s="245">
        <f>O156*H156</f>
        <v>0</v>
      </c>
      <c r="Q156" s="245">
        <v>0.00010000000000000001</v>
      </c>
      <c r="R156" s="245">
        <f>Q156*H156</f>
        <v>0.0055999999999999999</v>
      </c>
      <c r="S156" s="245">
        <v>0</v>
      </c>
      <c r="T156" s="246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47" t="s">
        <v>205</v>
      </c>
      <c r="AT156" s="247" t="s">
        <v>202</v>
      </c>
      <c r="AU156" s="247" t="s">
        <v>97</v>
      </c>
      <c r="AY156" s="14" t="s">
        <v>142</v>
      </c>
      <c r="BE156" s="137">
        <f>IF(N156="základní",J156,0)</f>
        <v>0</v>
      </c>
      <c r="BF156" s="137">
        <f>IF(N156="snížená",J156,0)</f>
        <v>0</v>
      </c>
      <c r="BG156" s="137">
        <f>IF(N156="zákl. přenesená",J156,0)</f>
        <v>0</v>
      </c>
      <c r="BH156" s="137">
        <f>IF(N156="sníž. přenesená",J156,0)</f>
        <v>0</v>
      </c>
      <c r="BI156" s="137">
        <f>IF(N156="nulová",J156,0)</f>
        <v>0</v>
      </c>
      <c r="BJ156" s="14" t="s">
        <v>21</v>
      </c>
      <c r="BK156" s="137">
        <f>ROUND(I156*H156,3)</f>
        <v>0</v>
      </c>
      <c r="BL156" s="14" t="s">
        <v>206</v>
      </c>
      <c r="BM156" s="247" t="s">
        <v>214</v>
      </c>
    </row>
    <row r="157" s="2" customFormat="1" ht="37.8" customHeight="1">
      <c r="A157" s="37"/>
      <c r="B157" s="38"/>
      <c r="C157" s="248" t="s">
        <v>206</v>
      </c>
      <c r="D157" s="248" t="s">
        <v>202</v>
      </c>
      <c r="E157" s="249" t="s">
        <v>215</v>
      </c>
      <c r="F157" s="250" t="s">
        <v>216</v>
      </c>
      <c r="G157" s="251" t="s">
        <v>186</v>
      </c>
      <c r="H157" s="252">
        <v>102</v>
      </c>
      <c r="I157" s="253"/>
      <c r="J157" s="254">
        <f>ROUND(I157*H157,3)</f>
        <v>0</v>
      </c>
      <c r="K157" s="255"/>
      <c r="L157" s="256"/>
      <c r="M157" s="257" t="s">
        <v>1</v>
      </c>
      <c r="N157" s="258" t="s">
        <v>47</v>
      </c>
      <c r="O157" s="90"/>
      <c r="P157" s="245">
        <f>O157*H157</f>
        <v>0</v>
      </c>
      <c r="Q157" s="245">
        <v>0.00010000000000000001</v>
      </c>
      <c r="R157" s="245">
        <f>Q157*H157</f>
        <v>0.010200000000000001</v>
      </c>
      <c r="S157" s="245">
        <v>0</v>
      </c>
      <c r="T157" s="246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47" t="s">
        <v>205</v>
      </c>
      <c r="AT157" s="247" t="s">
        <v>202</v>
      </c>
      <c r="AU157" s="247" t="s">
        <v>97</v>
      </c>
      <c r="AY157" s="14" t="s">
        <v>142</v>
      </c>
      <c r="BE157" s="137">
        <f>IF(N157="základní",J157,0)</f>
        <v>0</v>
      </c>
      <c r="BF157" s="137">
        <f>IF(N157="snížená",J157,0)</f>
        <v>0</v>
      </c>
      <c r="BG157" s="137">
        <f>IF(N157="zákl. přenesená",J157,0)</f>
        <v>0</v>
      </c>
      <c r="BH157" s="137">
        <f>IF(N157="sníž. přenesená",J157,0)</f>
        <v>0</v>
      </c>
      <c r="BI157" s="137">
        <f>IF(N157="nulová",J157,0)</f>
        <v>0</v>
      </c>
      <c r="BJ157" s="14" t="s">
        <v>21</v>
      </c>
      <c r="BK157" s="137">
        <f>ROUND(I157*H157,3)</f>
        <v>0</v>
      </c>
      <c r="BL157" s="14" t="s">
        <v>206</v>
      </c>
      <c r="BM157" s="247" t="s">
        <v>217</v>
      </c>
    </row>
    <row r="158" s="2" customFormat="1" ht="37.8" customHeight="1">
      <c r="A158" s="37"/>
      <c r="B158" s="38"/>
      <c r="C158" s="248" t="s">
        <v>218</v>
      </c>
      <c r="D158" s="248" t="s">
        <v>202</v>
      </c>
      <c r="E158" s="249" t="s">
        <v>219</v>
      </c>
      <c r="F158" s="250" t="s">
        <v>220</v>
      </c>
      <c r="G158" s="251" t="s">
        <v>186</v>
      </c>
      <c r="H158" s="252">
        <v>79</v>
      </c>
      <c r="I158" s="253"/>
      <c r="J158" s="254">
        <f>ROUND(I158*H158,3)</f>
        <v>0</v>
      </c>
      <c r="K158" s="255"/>
      <c r="L158" s="256"/>
      <c r="M158" s="257" t="s">
        <v>1</v>
      </c>
      <c r="N158" s="258" t="s">
        <v>47</v>
      </c>
      <c r="O158" s="90"/>
      <c r="P158" s="245">
        <f>O158*H158</f>
        <v>0</v>
      </c>
      <c r="Q158" s="245">
        <v>0.00010000000000000001</v>
      </c>
      <c r="R158" s="245">
        <f>Q158*H158</f>
        <v>0.0079000000000000008</v>
      </c>
      <c r="S158" s="245">
        <v>0</v>
      </c>
      <c r="T158" s="246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47" t="s">
        <v>205</v>
      </c>
      <c r="AT158" s="247" t="s">
        <v>202</v>
      </c>
      <c r="AU158" s="247" t="s">
        <v>97</v>
      </c>
      <c r="AY158" s="14" t="s">
        <v>142</v>
      </c>
      <c r="BE158" s="137">
        <f>IF(N158="základní",J158,0)</f>
        <v>0</v>
      </c>
      <c r="BF158" s="137">
        <f>IF(N158="snížená",J158,0)</f>
        <v>0</v>
      </c>
      <c r="BG158" s="137">
        <f>IF(N158="zákl. přenesená",J158,0)</f>
        <v>0</v>
      </c>
      <c r="BH158" s="137">
        <f>IF(N158="sníž. přenesená",J158,0)</f>
        <v>0</v>
      </c>
      <c r="BI158" s="137">
        <f>IF(N158="nulová",J158,0)</f>
        <v>0</v>
      </c>
      <c r="BJ158" s="14" t="s">
        <v>21</v>
      </c>
      <c r="BK158" s="137">
        <f>ROUND(I158*H158,3)</f>
        <v>0</v>
      </c>
      <c r="BL158" s="14" t="s">
        <v>206</v>
      </c>
      <c r="BM158" s="247" t="s">
        <v>221</v>
      </c>
    </row>
    <row r="159" s="2" customFormat="1" ht="37.8" customHeight="1">
      <c r="A159" s="37"/>
      <c r="B159" s="38"/>
      <c r="C159" s="248" t="s">
        <v>222</v>
      </c>
      <c r="D159" s="248" t="s">
        <v>202</v>
      </c>
      <c r="E159" s="249" t="s">
        <v>223</v>
      </c>
      <c r="F159" s="250" t="s">
        <v>224</v>
      </c>
      <c r="G159" s="251" t="s">
        <v>186</v>
      </c>
      <c r="H159" s="252">
        <v>9</v>
      </c>
      <c r="I159" s="253"/>
      <c r="J159" s="254">
        <f>ROUND(I159*H159,3)</f>
        <v>0</v>
      </c>
      <c r="K159" s="255"/>
      <c r="L159" s="256"/>
      <c r="M159" s="257" t="s">
        <v>1</v>
      </c>
      <c r="N159" s="258" t="s">
        <v>47</v>
      </c>
      <c r="O159" s="90"/>
      <c r="P159" s="245">
        <f>O159*H159</f>
        <v>0</v>
      </c>
      <c r="Q159" s="245">
        <v>0.00010000000000000001</v>
      </c>
      <c r="R159" s="245">
        <f>Q159*H159</f>
        <v>0.00090000000000000008</v>
      </c>
      <c r="S159" s="245">
        <v>0</v>
      </c>
      <c r="T159" s="246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47" t="s">
        <v>205</v>
      </c>
      <c r="AT159" s="247" t="s">
        <v>202</v>
      </c>
      <c r="AU159" s="247" t="s">
        <v>97</v>
      </c>
      <c r="AY159" s="14" t="s">
        <v>142</v>
      </c>
      <c r="BE159" s="137">
        <f>IF(N159="základní",J159,0)</f>
        <v>0</v>
      </c>
      <c r="BF159" s="137">
        <f>IF(N159="snížená",J159,0)</f>
        <v>0</v>
      </c>
      <c r="BG159" s="137">
        <f>IF(N159="zákl. přenesená",J159,0)</f>
        <v>0</v>
      </c>
      <c r="BH159" s="137">
        <f>IF(N159="sníž. přenesená",J159,0)</f>
        <v>0</v>
      </c>
      <c r="BI159" s="137">
        <f>IF(N159="nulová",J159,0)</f>
        <v>0</v>
      </c>
      <c r="BJ159" s="14" t="s">
        <v>21</v>
      </c>
      <c r="BK159" s="137">
        <f>ROUND(I159*H159,3)</f>
        <v>0</v>
      </c>
      <c r="BL159" s="14" t="s">
        <v>206</v>
      </c>
      <c r="BM159" s="247" t="s">
        <v>225</v>
      </c>
    </row>
    <row r="160" s="2" customFormat="1" ht="37.8" customHeight="1">
      <c r="A160" s="37"/>
      <c r="B160" s="38"/>
      <c r="C160" s="248" t="s">
        <v>226</v>
      </c>
      <c r="D160" s="248" t="s">
        <v>202</v>
      </c>
      <c r="E160" s="249" t="s">
        <v>227</v>
      </c>
      <c r="F160" s="250" t="s">
        <v>228</v>
      </c>
      <c r="G160" s="251" t="s">
        <v>186</v>
      </c>
      <c r="H160" s="252">
        <v>10</v>
      </c>
      <c r="I160" s="253"/>
      <c r="J160" s="254">
        <f>ROUND(I160*H160,3)</f>
        <v>0</v>
      </c>
      <c r="K160" s="255"/>
      <c r="L160" s="256"/>
      <c r="M160" s="257" t="s">
        <v>1</v>
      </c>
      <c r="N160" s="258" t="s">
        <v>47</v>
      </c>
      <c r="O160" s="90"/>
      <c r="P160" s="245">
        <f>O160*H160</f>
        <v>0</v>
      </c>
      <c r="Q160" s="245">
        <v>0.00010000000000000001</v>
      </c>
      <c r="R160" s="245">
        <f>Q160*H160</f>
        <v>0.001</v>
      </c>
      <c r="S160" s="245">
        <v>0</v>
      </c>
      <c r="T160" s="246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47" t="s">
        <v>205</v>
      </c>
      <c r="AT160" s="247" t="s">
        <v>202</v>
      </c>
      <c r="AU160" s="247" t="s">
        <v>97</v>
      </c>
      <c r="AY160" s="14" t="s">
        <v>142</v>
      </c>
      <c r="BE160" s="137">
        <f>IF(N160="základní",J160,0)</f>
        <v>0</v>
      </c>
      <c r="BF160" s="137">
        <f>IF(N160="snížená",J160,0)</f>
        <v>0</v>
      </c>
      <c r="BG160" s="137">
        <f>IF(N160="zákl. přenesená",J160,0)</f>
        <v>0</v>
      </c>
      <c r="BH160" s="137">
        <f>IF(N160="sníž. přenesená",J160,0)</f>
        <v>0</v>
      </c>
      <c r="BI160" s="137">
        <f>IF(N160="nulová",J160,0)</f>
        <v>0</v>
      </c>
      <c r="BJ160" s="14" t="s">
        <v>21</v>
      </c>
      <c r="BK160" s="137">
        <f>ROUND(I160*H160,3)</f>
        <v>0</v>
      </c>
      <c r="BL160" s="14" t="s">
        <v>206</v>
      </c>
      <c r="BM160" s="247" t="s">
        <v>229</v>
      </c>
    </row>
    <row r="161" s="2" customFormat="1" ht="37.8" customHeight="1">
      <c r="A161" s="37"/>
      <c r="B161" s="38"/>
      <c r="C161" s="248" t="s">
        <v>230</v>
      </c>
      <c r="D161" s="248" t="s">
        <v>202</v>
      </c>
      <c r="E161" s="249" t="s">
        <v>231</v>
      </c>
      <c r="F161" s="250" t="s">
        <v>232</v>
      </c>
      <c r="G161" s="251" t="s">
        <v>186</v>
      </c>
      <c r="H161" s="252">
        <v>40</v>
      </c>
      <c r="I161" s="253"/>
      <c r="J161" s="254">
        <f>ROUND(I161*H161,3)</f>
        <v>0</v>
      </c>
      <c r="K161" s="255"/>
      <c r="L161" s="256"/>
      <c r="M161" s="257" t="s">
        <v>1</v>
      </c>
      <c r="N161" s="258" t="s">
        <v>47</v>
      </c>
      <c r="O161" s="90"/>
      <c r="P161" s="245">
        <f>O161*H161</f>
        <v>0</v>
      </c>
      <c r="Q161" s="245">
        <v>0.00020000000000000001</v>
      </c>
      <c r="R161" s="245">
        <f>Q161*H161</f>
        <v>0.0080000000000000002</v>
      </c>
      <c r="S161" s="245">
        <v>0</v>
      </c>
      <c r="T161" s="24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47" t="s">
        <v>205</v>
      </c>
      <c r="AT161" s="247" t="s">
        <v>202</v>
      </c>
      <c r="AU161" s="247" t="s">
        <v>97</v>
      </c>
      <c r="AY161" s="14" t="s">
        <v>142</v>
      </c>
      <c r="BE161" s="137">
        <f>IF(N161="základní",J161,0)</f>
        <v>0</v>
      </c>
      <c r="BF161" s="137">
        <f>IF(N161="snížená",J161,0)</f>
        <v>0</v>
      </c>
      <c r="BG161" s="137">
        <f>IF(N161="zákl. přenesená",J161,0)</f>
        <v>0</v>
      </c>
      <c r="BH161" s="137">
        <f>IF(N161="sníž. přenesená",J161,0)</f>
        <v>0</v>
      </c>
      <c r="BI161" s="137">
        <f>IF(N161="nulová",J161,0)</f>
        <v>0</v>
      </c>
      <c r="BJ161" s="14" t="s">
        <v>21</v>
      </c>
      <c r="BK161" s="137">
        <f>ROUND(I161*H161,3)</f>
        <v>0</v>
      </c>
      <c r="BL161" s="14" t="s">
        <v>206</v>
      </c>
      <c r="BM161" s="247" t="s">
        <v>233</v>
      </c>
    </row>
    <row r="162" s="2" customFormat="1" ht="37.8" customHeight="1">
      <c r="A162" s="37"/>
      <c r="B162" s="38"/>
      <c r="C162" s="248" t="s">
        <v>7</v>
      </c>
      <c r="D162" s="248" t="s">
        <v>202</v>
      </c>
      <c r="E162" s="249" t="s">
        <v>234</v>
      </c>
      <c r="F162" s="250" t="s">
        <v>235</v>
      </c>
      <c r="G162" s="251" t="s">
        <v>186</v>
      </c>
      <c r="H162" s="252">
        <v>3</v>
      </c>
      <c r="I162" s="253"/>
      <c r="J162" s="254">
        <f>ROUND(I162*H162,3)</f>
        <v>0</v>
      </c>
      <c r="K162" s="255"/>
      <c r="L162" s="256"/>
      <c r="M162" s="257" t="s">
        <v>1</v>
      </c>
      <c r="N162" s="258" t="s">
        <v>47</v>
      </c>
      <c r="O162" s="90"/>
      <c r="P162" s="245">
        <f>O162*H162</f>
        <v>0</v>
      </c>
      <c r="Q162" s="245">
        <v>0.00020000000000000001</v>
      </c>
      <c r="R162" s="245">
        <f>Q162*H162</f>
        <v>0.00060000000000000006</v>
      </c>
      <c r="S162" s="245">
        <v>0</v>
      </c>
      <c r="T162" s="246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47" t="s">
        <v>205</v>
      </c>
      <c r="AT162" s="247" t="s">
        <v>202</v>
      </c>
      <c r="AU162" s="247" t="s">
        <v>97</v>
      </c>
      <c r="AY162" s="14" t="s">
        <v>142</v>
      </c>
      <c r="BE162" s="137">
        <f>IF(N162="základní",J162,0)</f>
        <v>0</v>
      </c>
      <c r="BF162" s="137">
        <f>IF(N162="snížená",J162,0)</f>
        <v>0</v>
      </c>
      <c r="BG162" s="137">
        <f>IF(N162="zákl. přenesená",J162,0)</f>
        <v>0</v>
      </c>
      <c r="BH162" s="137">
        <f>IF(N162="sníž. přenesená",J162,0)</f>
        <v>0</v>
      </c>
      <c r="BI162" s="137">
        <f>IF(N162="nulová",J162,0)</f>
        <v>0</v>
      </c>
      <c r="BJ162" s="14" t="s">
        <v>21</v>
      </c>
      <c r="BK162" s="137">
        <f>ROUND(I162*H162,3)</f>
        <v>0</v>
      </c>
      <c r="BL162" s="14" t="s">
        <v>206</v>
      </c>
      <c r="BM162" s="247" t="s">
        <v>236</v>
      </c>
    </row>
    <row r="163" s="2" customFormat="1" ht="37.8" customHeight="1">
      <c r="A163" s="37"/>
      <c r="B163" s="38"/>
      <c r="C163" s="248" t="s">
        <v>237</v>
      </c>
      <c r="D163" s="248" t="s">
        <v>202</v>
      </c>
      <c r="E163" s="249" t="s">
        <v>238</v>
      </c>
      <c r="F163" s="250" t="s">
        <v>239</v>
      </c>
      <c r="G163" s="251" t="s">
        <v>186</v>
      </c>
      <c r="H163" s="252">
        <v>51</v>
      </c>
      <c r="I163" s="253"/>
      <c r="J163" s="254">
        <f>ROUND(I163*H163,3)</f>
        <v>0</v>
      </c>
      <c r="K163" s="255"/>
      <c r="L163" s="256"/>
      <c r="M163" s="257" t="s">
        <v>1</v>
      </c>
      <c r="N163" s="258" t="s">
        <v>47</v>
      </c>
      <c r="O163" s="90"/>
      <c r="P163" s="245">
        <f>O163*H163</f>
        <v>0</v>
      </c>
      <c r="Q163" s="245">
        <v>0.00029999999999999997</v>
      </c>
      <c r="R163" s="245">
        <f>Q163*H163</f>
        <v>0.015299999999999999</v>
      </c>
      <c r="S163" s="245">
        <v>0</v>
      </c>
      <c r="T163" s="24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47" t="s">
        <v>205</v>
      </c>
      <c r="AT163" s="247" t="s">
        <v>202</v>
      </c>
      <c r="AU163" s="247" t="s">
        <v>97</v>
      </c>
      <c r="AY163" s="14" t="s">
        <v>142</v>
      </c>
      <c r="BE163" s="137">
        <f>IF(N163="základní",J163,0)</f>
        <v>0</v>
      </c>
      <c r="BF163" s="137">
        <f>IF(N163="snížená",J163,0)</f>
        <v>0</v>
      </c>
      <c r="BG163" s="137">
        <f>IF(N163="zákl. přenesená",J163,0)</f>
        <v>0</v>
      </c>
      <c r="BH163" s="137">
        <f>IF(N163="sníž. přenesená",J163,0)</f>
        <v>0</v>
      </c>
      <c r="BI163" s="137">
        <f>IF(N163="nulová",J163,0)</f>
        <v>0</v>
      </c>
      <c r="BJ163" s="14" t="s">
        <v>21</v>
      </c>
      <c r="BK163" s="137">
        <f>ROUND(I163*H163,3)</f>
        <v>0</v>
      </c>
      <c r="BL163" s="14" t="s">
        <v>206</v>
      </c>
      <c r="BM163" s="247" t="s">
        <v>240</v>
      </c>
    </row>
    <row r="164" s="2" customFormat="1" ht="37.8" customHeight="1">
      <c r="A164" s="37"/>
      <c r="B164" s="38"/>
      <c r="C164" s="248" t="s">
        <v>241</v>
      </c>
      <c r="D164" s="248" t="s">
        <v>202</v>
      </c>
      <c r="E164" s="249" t="s">
        <v>242</v>
      </c>
      <c r="F164" s="250" t="s">
        <v>243</v>
      </c>
      <c r="G164" s="251" t="s">
        <v>186</v>
      </c>
      <c r="H164" s="252">
        <v>8</v>
      </c>
      <c r="I164" s="253"/>
      <c r="J164" s="254">
        <f>ROUND(I164*H164,3)</f>
        <v>0</v>
      </c>
      <c r="K164" s="255"/>
      <c r="L164" s="256"/>
      <c r="M164" s="257" t="s">
        <v>1</v>
      </c>
      <c r="N164" s="258" t="s">
        <v>47</v>
      </c>
      <c r="O164" s="90"/>
      <c r="P164" s="245">
        <f>O164*H164</f>
        <v>0</v>
      </c>
      <c r="Q164" s="245">
        <v>0.00029999999999999997</v>
      </c>
      <c r="R164" s="245">
        <f>Q164*H164</f>
        <v>0.0023999999999999998</v>
      </c>
      <c r="S164" s="245">
        <v>0</v>
      </c>
      <c r="T164" s="24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47" t="s">
        <v>205</v>
      </c>
      <c r="AT164" s="247" t="s">
        <v>202</v>
      </c>
      <c r="AU164" s="247" t="s">
        <v>97</v>
      </c>
      <c r="AY164" s="14" t="s">
        <v>142</v>
      </c>
      <c r="BE164" s="137">
        <f>IF(N164="základní",J164,0)</f>
        <v>0</v>
      </c>
      <c r="BF164" s="137">
        <f>IF(N164="snížená",J164,0)</f>
        <v>0</v>
      </c>
      <c r="BG164" s="137">
        <f>IF(N164="zákl. přenesená",J164,0)</f>
        <v>0</v>
      </c>
      <c r="BH164" s="137">
        <f>IF(N164="sníž. přenesená",J164,0)</f>
        <v>0</v>
      </c>
      <c r="BI164" s="137">
        <f>IF(N164="nulová",J164,0)</f>
        <v>0</v>
      </c>
      <c r="BJ164" s="14" t="s">
        <v>21</v>
      </c>
      <c r="BK164" s="137">
        <f>ROUND(I164*H164,3)</f>
        <v>0</v>
      </c>
      <c r="BL164" s="14" t="s">
        <v>206</v>
      </c>
      <c r="BM164" s="247" t="s">
        <v>244</v>
      </c>
    </row>
    <row r="165" s="2" customFormat="1" ht="37.8" customHeight="1">
      <c r="A165" s="37"/>
      <c r="B165" s="38"/>
      <c r="C165" s="248" t="s">
        <v>245</v>
      </c>
      <c r="D165" s="248" t="s">
        <v>202</v>
      </c>
      <c r="E165" s="249" t="s">
        <v>246</v>
      </c>
      <c r="F165" s="250" t="s">
        <v>247</v>
      </c>
      <c r="G165" s="251" t="s">
        <v>186</v>
      </c>
      <c r="H165" s="252">
        <v>9</v>
      </c>
      <c r="I165" s="253"/>
      <c r="J165" s="254">
        <f>ROUND(I165*H165,3)</f>
        <v>0</v>
      </c>
      <c r="K165" s="255"/>
      <c r="L165" s="256"/>
      <c r="M165" s="257" t="s">
        <v>1</v>
      </c>
      <c r="N165" s="258" t="s">
        <v>47</v>
      </c>
      <c r="O165" s="90"/>
      <c r="P165" s="245">
        <f>O165*H165</f>
        <v>0</v>
      </c>
      <c r="Q165" s="245">
        <v>0.00029999999999999997</v>
      </c>
      <c r="R165" s="245">
        <f>Q165*H165</f>
        <v>0.0026999999999999997</v>
      </c>
      <c r="S165" s="245">
        <v>0</v>
      </c>
      <c r="T165" s="246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47" t="s">
        <v>205</v>
      </c>
      <c r="AT165" s="247" t="s">
        <v>202</v>
      </c>
      <c r="AU165" s="247" t="s">
        <v>97</v>
      </c>
      <c r="AY165" s="14" t="s">
        <v>142</v>
      </c>
      <c r="BE165" s="137">
        <f>IF(N165="základní",J165,0)</f>
        <v>0</v>
      </c>
      <c r="BF165" s="137">
        <f>IF(N165="snížená",J165,0)</f>
        <v>0</v>
      </c>
      <c r="BG165" s="137">
        <f>IF(N165="zákl. přenesená",J165,0)</f>
        <v>0</v>
      </c>
      <c r="BH165" s="137">
        <f>IF(N165="sníž. přenesená",J165,0)</f>
        <v>0</v>
      </c>
      <c r="BI165" s="137">
        <f>IF(N165="nulová",J165,0)</f>
        <v>0</v>
      </c>
      <c r="BJ165" s="14" t="s">
        <v>21</v>
      </c>
      <c r="BK165" s="137">
        <f>ROUND(I165*H165,3)</f>
        <v>0</v>
      </c>
      <c r="BL165" s="14" t="s">
        <v>206</v>
      </c>
      <c r="BM165" s="247" t="s">
        <v>248</v>
      </c>
    </row>
    <row r="166" s="2" customFormat="1" ht="37.8" customHeight="1">
      <c r="A166" s="37"/>
      <c r="B166" s="38"/>
      <c r="C166" s="248" t="s">
        <v>249</v>
      </c>
      <c r="D166" s="248" t="s">
        <v>202</v>
      </c>
      <c r="E166" s="249" t="s">
        <v>250</v>
      </c>
      <c r="F166" s="250" t="s">
        <v>251</v>
      </c>
      <c r="G166" s="251" t="s">
        <v>186</v>
      </c>
      <c r="H166" s="252">
        <v>9</v>
      </c>
      <c r="I166" s="253"/>
      <c r="J166" s="254">
        <f>ROUND(I166*H166,3)</f>
        <v>0</v>
      </c>
      <c r="K166" s="255"/>
      <c r="L166" s="256"/>
      <c r="M166" s="257" t="s">
        <v>1</v>
      </c>
      <c r="N166" s="258" t="s">
        <v>47</v>
      </c>
      <c r="O166" s="90"/>
      <c r="P166" s="245">
        <f>O166*H166</f>
        <v>0</v>
      </c>
      <c r="Q166" s="245">
        <v>0.00029999999999999997</v>
      </c>
      <c r="R166" s="245">
        <f>Q166*H166</f>
        <v>0.0026999999999999997</v>
      </c>
      <c r="S166" s="245">
        <v>0</v>
      </c>
      <c r="T166" s="246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47" t="s">
        <v>205</v>
      </c>
      <c r="AT166" s="247" t="s">
        <v>202</v>
      </c>
      <c r="AU166" s="247" t="s">
        <v>97</v>
      </c>
      <c r="AY166" s="14" t="s">
        <v>142</v>
      </c>
      <c r="BE166" s="137">
        <f>IF(N166="základní",J166,0)</f>
        <v>0</v>
      </c>
      <c r="BF166" s="137">
        <f>IF(N166="snížená",J166,0)</f>
        <v>0</v>
      </c>
      <c r="BG166" s="137">
        <f>IF(N166="zákl. přenesená",J166,0)</f>
        <v>0</v>
      </c>
      <c r="BH166" s="137">
        <f>IF(N166="sníž. přenesená",J166,0)</f>
        <v>0</v>
      </c>
      <c r="BI166" s="137">
        <f>IF(N166="nulová",J166,0)</f>
        <v>0</v>
      </c>
      <c r="BJ166" s="14" t="s">
        <v>21</v>
      </c>
      <c r="BK166" s="137">
        <f>ROUND(I166*H166,3)</f>
        <v>0</v>
      </c>
      <c r="BL166" s="14" t="s">
        <v>206</v>
      </c>
      <c r="BM166" s="247" t="s">
        <v>252</v>
      </c>
    </row>
    <row r="167" s="2" customFormat="1" ht="24.15" customHeight="1">
      <c r="A167" s="37"/>
      <c r="B167" s="38"/>
      <c r="C167" s="235" t="s">
        <v>253</v>
      </c>
      <c r="D167" s="235" t="s">
        <v>145</v>
      </c>
      <c r="E167" s="236" t="s">
        <v>254</v>
      </c>
      <c r="F167" s="237" t="s">
        <v>255</v>
      </c>
      <c r="G167" s="238" t="s">
        <v>186</v>
      </c>
      <c r="H167" s="239">
        <v>1192</v>
      </c>
      <c r="I167" s="240"/>
      <c r="J167" s="241">
        <f>ROUND(I167*H167,3)</f>
        <v>0</v>
      </c>
      <c r="K167" s="242"/>
      <c r="L167" s="40"/>
      <c r="M167" s="243" t="s">
        <v>1</v>
      </c>
      <c r="N167" s="244" t="s">
        <v>47</v>
      </c>
      <c r="O167" s="90"/>
      <c r="P167" s="245">
        <f>O167*H167</f>
        <v>0</v>
      </c>
      <c r="Q167" s="245">
        <v>0.00010000000000000001</v>
      </c>
      <c r="R167" s="245">
        <f>Q167*H167</f>
        <v>0.1192</v>
      </c>
      <c r="S167" s="245">
        <v>0</v>
      </c>
      <c r="T167" s="246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47" t="s">
        <v>206</v>
      </c>
      <c r="AT167" s="247" t="s">
        <v>145</v>
      </c>
      <c r="AU167" s="247" t="s">
        <v>97</v>
      </c>
      <c r="AY167" s="14" t="s">
        <v>142</v>
      </c>
      <c r="BE167" s="137">
        <f>IF(N167="základní",J167,0)</f>
        <v>0</v>
      </c>
      <c r="BF167" s="137">
        <f>IF(N167="snížená",J167,0)</f>
        <v>0</v>
      </c>
      <c r="BG167" s="137">
        <f>IF(N167="zákl. přenesená",J167,0)</f>
        <v>0</v>
      </c>
      <c r="BH167" s="137">
        <f>IF(N167="sníž. přenesená",J167,0)</f>
        <v>0</v>
      </c>
      <c r="BI167" s="137">
        <f>IF(N167="nulová",J167,0)</f>
        <v>0</v>
      </c>
      <c r="BJ167" s="14" t="s">
        <v>21</v>
      </c>
      <c r="BK167" s="137">
        <f>ROUND(I167*H167,3)</f>
        <v>0</v>
      </c>
      <c r="BL167" s="14" t="s">
        <v>206</v>
      </c>
      <c r="BM167" s="247" t="s">
        <v>256</v>
      </c>
    </row>
    <row r="168" s="2" customFormat="1" ht="24.15" customHeight="1">
      <c r="A168" s="37"/>
      <c r="B168" s="38"/>
      <c r="C168" s="235" t="s">
        <v>257</v>
      </c>
      <c r="D168" s="235" t="s">
        <v>145</v>
      </c>
      <c r="E168" s="236" t="s">
        <v>258</v>
      </c>
      <c r="F168" s="237" t="s">
        <v>259</v>
      </c>
      <c r="G168" s="238" t="s">
        <v>191</v>
      </c>
      <c r="H168" s="239">
        <v>0.25800000000000001</v>
      </c>
      <c r="I168" s="240"/>
      <c r="J168" s="241">
        <f>ROUND(I168*H168,3)</f>
        <v>0</v>
      </c>
      <c r="K168" s="242"/>
      <c r="L168" s="40"/>
      <c r="M168" s="243" t="s">
        <v>1</v>
      </c>
      <c r="N168" s="244" t="s">
        <v>47</v>
      </c>
      <c r="O168" s="90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47" t="s">
        <v>206</v>
      </c>
      <c r="AT168" s="247" t="s">
        <v>145</v>
      </c>
      <c r="AU168" s="247" t="s">
        <v>97</v>
      </c>
      <c r="AY168" s="14" t="s">
        <v>142</v>
      </c>
      <c r="BE168" s="137">
        <f>IF(N168="základní",J168,0)</f>
        <v>0</v>
      </c>
      <c r="BF168" s="137">
        <f>IF(N168="snížená",J168,0)</f>
        <v>0</v>
      </c>
      <c r="BG168" s="137">
        <f>IF(N168="zákl. přenesená",J168,0)</f>
        <v>0</v>
      </c>
      <c r="BH168" s="137">
        <f>IF(N168="sníž. přenesená",J168,0)</f>
        <v>0</v>
      </c>
      <c r="BI168" s="137">
        <f>IF(N168="nulová",J168,0)</f>
        <v>0</v>
      </c>
      <c r="BJ168" s="14" t="s">
        <v>21</v>
      </c>
      <c r="BK168" s="137">
        <f>ROUND(I168*H168,3)</f>
        <v>0</v>
      </c>
      <c r="BL168" s="14" t="s">
        <v>206</v>
      </c>
      <c r="BM168" s="247" t="s">
        <v>260</v>
      </c>
    </row>
    <row r="169" s="12" customFormat="1" ht="22.8" customHeight="1">
      <c r="A169" s="12"/>
      <c r="B169" s="219"/>
      <c r="C169" s="220"/>
      <c r="D169" s="221" t="s">
        <v>81</v>
      </c>
      <c r="E169" s="233" t="s">
        <v>261</v>
      </c>
      <c r="F169" s="233" t="s">
        <v>262</v>
      </c>
      <c r="G169" s="220"/>
      <c r="H169" s="220"/>
      <c r="I169" s="223"/>
      <c r="J169" s="234">
        <f>BK169</f>
        <v>0</v>
      </c>
      <c r="K169" s="220"/>
      <c r="L169" s="225"/>
      <c r="M169" s="226"/>
      <c r="N169" s="227"/>
      <c r="O169" s="227"/>
      <c r="P169" s="228">
        <f>SUM(P170:P191)</f>
        <v>0</v>
      </c>
      <c r="Q169" s="227"/>
      <c r="R169" s="228">
        <f>SUM(R170:R191)</f>
        <v>1.0430600000000001</v>
      </c>
      <c r="S169" s="227"/>
      <c r="T169" s="229">
        <f>SUM(T170:T191)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30" t="s">
        <v>97</v>
      </c>
      <c r="AT169" s="231" t="s">
        <v>81</v>
      </c>
      <c r="AU169" s="231" t="s">
        <v>21</v>
      </c>
      <c r="AY169" s="230" t="s">
        <v>142</v>
      </c>
      <c r="BK169" s="232">
        <f>SUM(BK170:BK191)</f>
        <v>0</v>
      </c>
    </row>
    <row r="170" s="2" customFormat="1" ht="24.15" customHeight="1">
      <c r="A170" s="37"/>
      <c r="B170" s="38"/>
      <c r="C170" s="235" t="s">
        <v>263</v>
      </c>
      <c r="D170" s="235" t="s">
        <v>145</v>
      </c>
      <c r="E170" s="236" t="s">
        <v>264</v>
      </c>
      <c r="F170" s="237" t="s">
        <v>265</v>
      </c>
      <c r="G170" s="238" t="s">
        <v>153</v>
      </c>
      <c r="H170" s="239">
        <v>1</v>
      </c>
      <c r="I170" s="240"/>
      <c r="J170" s="241">
        <f>ROUND(I170*H170,3)</f>
        <v>0</v>
      </c>
      <c r="K170" s="242"/>
      <c r="L170" s="40"/>
      <c r="M170" s="243" t="s">
        <v>1</v>
      </c>
      <c r="N170" s="244" t="s">
        <v>47</v>
      </c>
      <c r="O170" s="90"/>
      <c r="P170" s="245">
        <f>O170*H170</f>
        <v>0</v>
      </c>
      <c r="Q170" s="245">
        <v>0.0025500000000000002</v>
      </c>
      <c r="R170" s="245">
        <f>Q170*H170</f>
        <v>0.0025500000000000002</v>
      </c>
      <c r="S170" s="245">
        <v>0</v>
      </c>
      <c r="T170" s="246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47" t="s">
        <v>206</v>
      </c>
      <c r="AT170" s="247" t="s">
        <v>145</v>
      </c>
      <c r="AU170" s="247" t="s">
        <v>97</v>
      </c>
      <c r="AY170" s="14" t="s">
        <v>142</v>
      </c>
      <c r="BE170" s="137">
        <f>IF(N170="základní",J170,0)</f>
        <v>0</v>
      </c>
      <c r="BF170" s="137">
        <f>IF(N170="snížená",J170,0)</f>
        <v>0</v>
      </c>
      <c r="BG170" s="137">
        <f>IF(N170="zákl. přenesená",J170,0)</f>
        <v>0</v>
      </c>
      <c r="BH170" s="137">
        <f>IF(N170="sníž. přenesená",J170,0)</f>
        <v>0</v>
      </c>
      <c r="BI170" s="137">
        <f>IF(N170="nulová",J170,0)</f>
        <v>0</v>
      </c>
      <c r="BJ170" s="14" t="s">
        <v>21</v>
      </c>
      <c r="BK170" s="137">
        <f>ROUND(I170*H170,3)</f>
        <v>0</v>
      </c>
      <c r="BL170" s="14" t="s">
        <v>206</v>
      </c>
      <c r="BM170" s="247" t="s">
        <v>266</v>
      </c>
    </row>
    <row r="171" s="2" customFormat="1" ht="16.5" customHeight="1">
      <c r="A171" s="37"/>
      <c r="B171" s="38"/>
      <c r="C171" s="235" t="s">
        <v>267</v>
      </c>
      <c r="D171" s="235" t="s">
        <v>145</v>
      </c>
      <c r="E171" s="236" t="s">
        <v>268</v>
      </c>
      <c r="F171" s="237" t="s">
        <v>269</v>
      </c>
      <c r="G171" s="238" t="s">
        <v>270</v>
      </c>
      <c r="H171" s="239">
        <v>1</v>
      </c>
      <c r="I171" s="240"/>
      <c r="J171" s="241">
        <f>ROUND(I171*H171,3)</f>
        <v>0</v>
      </c>
      <c r="K171" s="242"/>
      <c r="L171" s="40"/>
      <c r="M171" s="243" t="s">
        <v>1</v>
      </c>
      <c r="N171" s="244" t="s">
        <v>47</v>
      </c>
      <c r="O171" s="90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47" t="s">
        <v>206</v>
      </c>
      <c r="AT171" s="247" t="s">
        <v>145</v>
      </c>
      <c r="AU171" s="247" t="s">
        <v>97</v>
      </c>
      <c r="AY171" s="14" t="s">
        <v>142</v>
      </c>
      <c r="BE171" s="137">
        <f>IF(N171="základní",J171,0)</f>
        <v>0</v>
      </c>
      <c r="BF171" s="137">
        <f>IF(N171="snížená",J171,0)</f>
        <v>0</v>
      </c>
      <c r="BG171" s="137">
        <f>IF(N171="zákl. přenesená",J171,0)</f>
        <v>0</v>
      </c>
      <c r="BH171" s="137">
        <f>IF(N171="sníž. přenesená",J171,0)</f>
        <v>0</v>
      </c>
      <c r="BI171" s="137">
        <f>IF(N171="nulová",J171,0)</f>
        <v>0</v>
      </c>
      <c r="BJ171" s="14" t="s">
        <v>21</v>
      </c>
      <c r="BK171" s="137">
        <f>ROUND(I171*H171,3)</f>
        <v>0</v>
      </c>
      <c r="BL171" s="14" t="s">
        <v>206</v>
      </c>
      <c r="BM171" s="247" t="s">
        <v>271</v>
      </c>
    </row>
    <row r="172" s="2" customFormat="1" ht="55.5" customHeight="1">
      <c r="A172" s="37"/>
      <c r="B172" s="38"/>
      <c r="C172" s="235" t="s">
        <v>272</v>
      </c>
      <c r="D172" s="235" t="s">
        <v>145</v>
      </c>
      <c r="E172" s="236" t="s">
        <v>273</v>
      </c>
      <c r="F172" s="237" t="s">
        <v>274</v>
      </c>
      <c r="G172" s="238" t="s">
        <v>153</v>
      </c>
      <c r="H172" s="239">
        <v>1</v>
      </c>
      <c r="I172" s="240"/>
      <c r="J172" s="241">
        <f>ROUND(I172*H172,3)</f>
        <v>0</v>
      </c>
      <c r="K172" s="242"/>
      <c r="L172" s="40"/>
      <c r="M172" s="243" t="s">
        <v>1</v>
      </c>
      <c r="N172" s="244" t="s">
        <v>47</v>
      </c>
      <c r="O172" s="90"/>
      <c r="P172" s="245">
        <f>O172*H172</f>
        <v>0</v>
      </c>
      <c r="Q172" s="245">
        <v>0.064299999999999996</v>
      </c>
      <c r="R172" s="245">
        <f>Q172*H172</f>
        <v>0.064299999999999996</v>
      </c>
      <c r="S172" s="245">
        <v>0</v>
      </c>
      <c r="T172" s="246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47" t="s">
        <v>206</v>
      </c>
      <c r="AT172" s="247" t="s">
        <v>145</v>
      </c>
      <c r="AU172" s="247" t="s">
        <v>97</v>
      </c>
      <c r="AY172" s="14" t="s">
        <v>142</v>
      </c>
      <c r="BE172" s="137">
        <f>IF(N172="základní",J172,0)</f>
        <v>0</v>
      </c>
      <c r="BF172" s="137">
        <f>IF(N172="snížená",J172,0)</f>
        <v>0</v>
      </c>
      <c r="BG172" s="137">
        <f>IF(N172="zákl. přenesená",J172,0)</f>
        <v>0</v>
      </c>
      <c r="BH172" s="137">
        <f>IF(N172="sníž. přenesená",J172,0)</f>
        <v>0</v>
      </c>
      <c r="BI172" s="137">
        <f>IF(N172="nulová",J172,0)</f>
        <v>0</v>
      </c>
      <c r="BJ172" s="14" t="s">
        <v>21</v>
      </c>
      <c r="BK172" s="137">
        <f>ROUND(I172*H172,3)</f>
        <v>0</v>
      </c>
      <c r="BL172" s="14" t="s">
        <v>206</v>
      </c>
      <c r="BM172" s="247" t="s">
        <v>275</v>
      </c>
    </row>
    <row r="173" s="2" customFormat="1" ht="24.15" customHeight="1">
      <c r="A173" s="37"/>
      <c r="B173" s="38"/>
      <c r="C173" s="235" t="s">
        <v>276</v>
      </c>
      <c r="D173" s="235" t="s">
        <v>145</v>
      </c>
      <c r="E173" s="236" t="s">
        <v>277</v>
      </c>
      <c r="F173" s="237" t="s">
        <v>278</v>
      </c>
      <c r="G173" s="238" t="s">
        <v>153</v>
      </c>
      <c r="H173" s="239">
        <v>1</v>
      </c>
      <c r="I173" s="240"/>
      <c r="J173" s="241">
        <f>ROUND(I173*H173,3)</f>
        <v>0</v>
      </c>
      <c r="K173" s="242"/>
      <c r="L173" s="40"/>
      <c r="M173" s="243" t="s">
        <v>1</v>
      </c>
      <c r="N173" s="244" t="s">
        <v>47</v>
      </c>
      <c r="O173" s="90"/>
      <c r="P173" s="245">
        <f>O173*H173</f>
        <v>0</v>
      </c>
      <c r="Q173" s="245">
        <v>0.00164</v>
      </c>
      <c r="R173" s="245">
        <f>Q173*H173</f>
        <v>0.00164</v>
      </c>
      <c r="S173" s="245">
        <v>0</v>
      </c>
      <c r="T173" s="24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47" t="s">
        <v>206</v>
      </c>
      <c r="AT173" s="247" t="s">
        <v>145</v>
      </c>
      <c r="AU173" s="247" t="s">
        <v>97</v>
      </c>
      <c r="AY173" s="14" t="s">
        <v>142</v>
      </c>
      <c r="BE173" s="137">
        <f>IF(N173="základní",J173,0)</f>
        <v>0</v>
      </c>
      <c r="BF173" s="137">
        <f>IF(N173="snížená",J173,0)</f>
        <v>0</v>
      </c>
      <c r="BG173" s="137">
        <f>IF(N173="zákl. přenesená",J173,0)</f>
        <v>0</v>
      </c>
      <c r="BH173" s="137">
        <f>IF(N173="sníž. přenesená",J173,0)</f>
        <v>0</v>
      </c>
      <c r="BI173" s="137">
        <f>IF(N173="nulová",J173,0)</f>
        <v>0</v>
      </c>
      <c r="BJ173" s="14" t="s">
        <v>21</v>
      </c>
      <c r="BK173" s="137">
        <f>ROUND(I173*H173,3)</f>
        <v>0</v>
      </c>
      <c r="BL173" s="14" t="s">
        <v>206</v>
      </c>
      <c r="BM173" s="247" t="s">
        <v>279</v>
      </c>
    </row>
    <row r="174" s="2" customFormat="1" ht="16.5" customHeight="1">
      <c r="A174" s="37"/>
      <c r="B174" s="38"/>
      <c r="C174" s="235" t="s">
        <v>205</v>
      </c>
      <c r="D174" s="235" t="s">
        <v>145</v>
      </c>
      <c r="E174" s="236" t="s">
        <v>280</v>
      </c>
      <c r="F174" s="237" t="s">
        <v>281</v>
      </c>
      <c r="G174" s="238" t="s">
        <v>153</v>
      </c>
      <c r="H174" s="239">
        <v>1</v>
      </c>
      <c r="I174" s="240"/>
      <c r="J174" s="241">
        <f>ROUND(I174*H174,3)</f>
        <v>0</v>
      </c>
      <c r="K174" s="242"/>
      <c r="L174" s="40"/>
      <c r="M174" s="243" t="s">
        <v>1</v>
      </c>
      <c r="N174" s="244" t="s">
        <v>47</v>
      </c>
      <c r="O174" s="90"/>
      <c r="P174" s="245">
        <f>O174*H174</f>
        <v>0</v>
      </c>
      <c r="Q174" s="245">
        <v>0.16400000000000001</v>
      </c>
      <c r="R174" s="245">
        <f>Q174*H174</f>
        <v>0.16400000000000001</v>
      </c>
      <c r="S174" s="245">
        <v>0</v>
      </c>
      <c r="T174" s="246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47" t="s">
        <v>206</v>
      </c>
      <c r="AT174" s="247" t="s">
        <v>145</v>
      </c>
      <c r="AU174" s="247" t="s">
        <v>97</v>
      </c>
      <c r="AY174" s="14" t="s">
        <v>142</v>
      </c>
      <c r="BE174" s="137">
        <f>IF(N174="základní",J174,0)</f>
        <v>0</v>
      </c>
      <c r="BF174" s="137">
        <f>IF(N174="snížená",J174,0)</f>
        <v>0</v>
      </c>
      <c r="BG174" s="137">
        <f>IF(N174="zákl. přenesená",J174,0)</f>
        <v>0</v>
      </c>
      <c r="BH174" s="137">
        <f>IF(N174="sníž. přenesená",J174,0)</f>
        <v>0</v>
      </c>
      <c r="BI174" s="137">
        <f>IF(N174="nulová",J174,0)</f>
        <v>0</v>
      </c>
      <c r="BJ174" s="14" t="s">
        <v>21</v>
      </c>
      <c r="BK174" s="137">
        <f>ROUND(I174*H174,3)</f>
        <v>0</v>
      </c>
      <c r="BL174" s="14" t="s">
        <v>206</v>
      </c>
      <c r="BM174" s="247" t="s">
        <v>282</v>
      </c>
    </row>
    <row r="175" s="2" customFormat="1" ht="33" customHeight="1">
      <c r="A175" s="37"/>
      <c r="B175" s="38"/>
      <c r="C175" s="235" t="s">
        <v>283</v>
      </c>
      <c r="D175" s="235" t="s">
        <v>145</v>
      </c>
      <c r="E175" s="236" t="s">
        <v>284</v>
      </c>
      <c r="F175" s="237" t="s">
        <v>285</v>
      </c>
      <c r="G175" s="238" t="s">
        <v>153</v>
      </c>
      <c r="H175" s="239">
        <v>2</v>
      </c>
      <c r="I175" s="240"/>
      <c r="J175" s="241">
        <f>ROUND(I175*H175,3)</f>
        <v>0</v>
      </c>
      <c r="K175" s="242"/>
      <c r="L175" s="40"/>
      <c r="M175" s="243" t="s">
        <v>1</v>
      </c>
      <c r="N175" s="244" t="s">
        <v>47</v>
      </c>
      <c r="O175" s="90"/>
      <c r="P175" s="245">
        <f>O175*H175</f>
        <v>0</v>
      </c>
      <c r="Q175" s="245">
        <v>0.39000000000000001</v>
      </c>
      <c r="R175" s="245">
        <f>Q175*H175</f>
        <v>0.78000000000000003</v>
      </c>
      <c r="S175" s="245">
        <v>0</v>
      </c>
      <c r="T175" s="24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47" t="s">
        <v>206</v>
      </c>
      <c r="AT175" s="247" t="s">
        <v>145</v>
      </c>
      <c r="AU175" s="247" t="s">
        <v>97</v>
      </c>
      <c r="AY175" s="14" t="s">
        <v>142</v>
      </c>
      <c r="BE175" s="137">
        <f>IF(N175="základní",J175,0)</f>
        <v>0</v>
      </c>
      <c r="BF175" s="137">
        <f>IF(N175="snížená",J175,0)</f>
        <v>0</v>
      </c>
      <c r="BG175" s="137">
        <f>IF(N175="zákl. přenesená",J175,0)</f>
        <v>0</v>
      </c>
      <c r="BH175" s="137">
        <f>IF(N175="sníž. přenesená",J175,0)</f>
        <v>0</v>
      </c>
      <c r="BI175" s="137">
        <f>IF(N175="nulová",J175,0)</f>
        <v>0</v>
      </c>
      <c r="BJ175" s="14" t="s">
        <v>21</v>
      </c>
      <c r="BK175" s="137">
        <f>ROUND(I175*H175,3)</f>
        <v>0</v>
      </c>
      <c r="BL175" s="14" t="s">
        <v>206</v>
      </c>
      <c r="BM175" s="247" t="s">
        <v>286</v>
      </c>
    </row>
    <row r="176" s="2" customFormat="1" ht="37.8" customHeight="1">
      <c r="A176" s="37"/>
      <c r="B176" s="38"/>
      <c r="C176" s="235" t="s">
        <v>287</v>
      </c>
      <c r="D176" s="235" t="s">
        <v>145</v>
      </c>
      <c r="E176" s="236" t="s">
        <v>288</v>
      </c>
      <c r="F176" s="237" t="s">
        <v>289</v>
      </c>
      <c r="G176" s="238" t="s">
        <v>153</v>
      </c>
      <c r="H176" s="239">
        <v>1</v>
      </c>
      <c r="I176" s="240"/>
      <c r="J176" s="241">
        <f>ROUND(I176*H176,3)</f>
        <v>0</v>
      </c>
      <c r="K176" s="242"/>
      <c r="L176" s="40"/>
      <c r="M176" s="243" t="s">
        <v>1</v>
      </c>
      <c r="N176" s="244" t="s">
        <v>47</v>
      </c>
      <c r="O176" s="90"/>
      <c r="P176" s="245">
        <f>O176*H176</f>
        <v>0</v>
      </c>
      <c r="Q176" s="245">
        <v>0.00139</v>
      </c>
      <c r="R176" s="245">
        <f>Q176*H176</f>
        <v>0.00139</v>
      </c>
      <c r="S176" s="245">
        <v>0</v>
      </c>
      <c r="T176" s="246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47" t="s">
        <v>206</v>
      </c>
      <c r="AT176" s="247" t="s">
        <v>145</v>
      </c>
      <c r="AU176" s="247" t="s">
        <v>97</v>
      </c>
      <c r="AY176" s="14" t="s">
        <v>142</v>
      </c>
      <c r="BE176" s="137">
        <f>IF(N176="základní",J176,0)</f>
        <v>0</v>
      </c>
      <c r="BF176" s="137">
        <f>IF(N176="snížená",J176,0)</f>
        <v>0</v>
      </c>
      <c r="BG176" s="137">
        <f>IF(N176="zákl. přenesená",J176,0)</f>
        <v>0</v>
      </c>
      <c r="BH176" s="137">
        <f>IF(N176="sníž. přenesená",J176,0)</f>
        <v>0</v>
      </c>
      <c r="BI176" s="137">
        <f>IF(N176="nulová",J176,0)</f>
        <v>0</v>
      </c>
      <c r="BJ176" s="14" t="s">
        <v>21</v>
      </c>
      <c r="BK176" s="137">
        <f>ROUND(I176*H176,3)</f>
        <v>0</v>
      </c>
      <c r="BL176" s="14" t="s">
        <v>206</v>
      </c>
      <c r="BM176" s="247" t="s">
        <v>290</v>
      </c>
    </row>
    <row r="177" s="2" customFormat="1" ht="16.5" customHeight="1">
      <c r="A177" s="37"/>
      <c r="B177" s="38"/>
      <c r="C177" s="235" t="s">
        <v>291</v>
      </c>
      <c r="D177" s="235" t="s">
        <v>145</v>
      </c>
      <c r="E177" s="236" t="s">
        <v>292</v>
      </c>
      <c r="F177" s="237" t="s">
        <v>293</v>
      </c>
      <c r="G177" s="238" t="s">
        <v>153</v>
      </c>
      <c r="H177" s="239">
        <v>1</v>
      </c>
      <c r="I177" s="240"/>
      <c r="J177" s="241">
        <f>ROUND(I177*H177,3)</f>
        <v>0</v>
      </c>
      <c r="K177" s="242"/>
      <c r="L177" s="40"/>
      <c r="M177" s="243" t="s">
        <v>1</v>
      </c>
      <c r="N177" s="244" t="s">
        <v>47</v>
      </c>
      <c r="O177" s="90"/>
      <c r="P177" s="245">
        <f>O177*H177</f>
        <v>0</v>
      </c>
      <c r="Q177" s="245">
        <v>0.00139</v>
      </c>
      <c r="R177" s="245">
        <f>Q177*H177</f>
        <v>0.00139</v>
      </c>
      <c r="S177" s="245">
        <v>0</v>
      </c>
      <c r="T177" s="24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47" t="s">
        <v>206</v>
      </c>
      <c r="AT177" s="247" t="s">
        <v>145</v>
      </c>
      <c r="AU177" s="247" t="s">
        <v>97</v>
      </c>
      <c r="AY177" s="14" t="s">
        <v>142</v>
      </c>
      <c r="BE177" s="137">
        <f>IF(N177="základní",J177,0)</f>
        <v>0</v>
      </c>
      <c r="BF177" s="137">
        <f>IF(N177="snížená",J177,0)</f>
        <v>0</v>
      </c>
      <c r="BG177" s="137">
        <f>IF(N177="zákl. přenesená",J177,0)</f>
        <v>0</v>
      </c>
      <c r="BH177" s="137">
        <f>IF(N177="sníž. přenesená",J177,0)</f>
        <v>0</v>
      </c>
      <c r="BI177" s="137">
        <f>IF(N177="nulová",J177,0)</f>
        <v>0</v>
      </c>
      <c r="BJ177" s="14" t="s">
        <v>21</v>
      </c>
      <c r="BK177" s="137">
        <f>ROUND(I177*H177,3)</f>
        <v>0</v>
      </c>
      <c r="BL177" s="14" t="s">
        <v>206</v>
      </c>
      <c r="BM177" s="247" t="s">
        <v>294</v>
      </c>
    </row>
    <row r="178" s="2" customFormat="1" ht="33" customHeight="1">
      <c r="A178" s="37"/>
      <c r="B178" s="38"/>
      <c r="C178" s="235" t="s">
        <v>295</v>
      </c>
      <c r="D178" s="235" t="s">
        <v>145</v>
      </c>
      <c r="E178" s="236" t="s">
        <v>296</v>
      </c>
      <c r="F178" s="237" t="s">
        <v>297</v>
      </c>
      <c r="G178" s="238" t="s">
        <v>153</v>
      </c>
      <c r="H178" s="239">
        <v>1</v>
      </c>
      <c r="I178" s="240"/>
      <c r="J178" s="241">
        <f>ROUND(I178*H178,3)</f>
        <v>0</v>
      </c>
      <c r="K178" s="242"/>
      <c r="L178" s="40"/>
      <c r="M178" s="243" t="s">
        <v>1</v>
      </c>
      <c r="N178" s="244" t="s">
        <v>47</v>
      </c>
      <c r="O178" s="90"/>
      <c r="P178" s="245">
        <f>O178*H178</f>
        <v>0</v>
      </c>
      <c r="Q178" s="245">
        <v>0.00139</v>
      </c>
      <c r="R178" s="245">
        <f>Q178*H178</f>
        <v>0.00139</v>
      </c>
      <c r="S178" s="245">
        <v>0</v>
      </c>
      <c r="T178" s="246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47" t="s">
        <v>206</v>
      </c>
      <c r="AT178" s="247" t="s">
        <v>145</v>
      </c>
      <c r="AU178" s="247" t="s">
        <v>97</v>
      </c>
      <c r="AY178" s="14" t="s">
        <v>142</v>
      </c>
      <c r="BE178" s="137">
        <f>IF(N178="základní",J178,0)</f>
        <v>0</v>
      </c>
      <c r="BF178" s="137">
        <f>IF(N178="snížená",J178,0)</f>
        <v>0</v>
      </c>
      <c r="BG178" s="137">
        <f>IF(N178="zákl. přenesená",J178,0)</f>
        <v>0</v>
      </c>
      <c r="BH178" s="137">
        <f>IF(N178="sníž. přenesená",J178,0)</f>
        <v>0</v>
      </c>
      <c r="BI178" s="137">
        <f>IF(N178="nulová",J178,0)</f>
        <v>0</v>
      </c>
      <c r="BJ178" s="14" t="s">
        <v>21</v>
      </c>
      <c r="BK178" s="137">
        <f>ROUND(I178*H178,3)</f>
        <v>0</v>
      </c>
      <c r="BL178" s="14" t="s">
        <v>206</v>
      </c>
      <c r="BM178" s="247" t="s">
        <v>298</v>
      </c>
    </row>
    <row r="179" s="2" customFormat="1" ht="21.75" customHeight="1">
      <c r="A179" s="37"/>
      <c r="B179" s="38"/>
      <c r="C179" s="235" t="s">
        <v>299</v>
      </c>
      <c r="D179" s="235" t="s">
        <v>145</v>
      </c>
      <c r="E179" s="236" t="s">
        <v>300</v>
      </c>
      <c r="F179" s="237" t="s">
        <v>301</v>
      </c>
      <c r="G179" s="238" t="s">
        <v>302</v>
      </c>
      <c r="H179" s="239">
        <v>3</v>
      </c>
      <c r="I179" s="240"/>
      <c r="J179" s="241">
        <f>ROUND(I179*H179,3)</f>
        <v>0</v>
      </c>
      <c r="K179" s="242"/>
      <c r="L179" s="40"/>
      <c r="M179" s="243" t="s">
        <v>1</v>
      </c>
      <c r="N179" s="244" t="s">
        <v>47</v>
      </c>
      <c r="O179" s="90"/>
      <c r="P179" s="245">
        <f>O179*H179</f>
        <v>0</v>
      </c>
      <c r="Q179" s="245">
        <v>0.00139</v>
      </c>
      <c r="R179" s="245">
        <f>Q179*H179</f>
        <v>0.0041700000000000001</v>
      </c>
      <c r="S179" s="245">
        <v>0</v>
      </c>
      <c r="T179" s="246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47" t="s">
        <v>206</v>
      </c>
      <c r="AT179" s="247" t="s">
        <v>145</v>
      </c>
      <c r="AU179" s="247" t="s">
        <v>97</v>
      </c>
      <c r="AY179" s="14" t="s">
        <v>142</v>
      </c>
      <c r="BE179" s="137">
        <f>IF(N179="základní",J179,0)</f>
        <v>0</v>
      </c>
      <c r="BF179" s="137">
        <f>IF(N179="snížená",J179,0)</f>
        <v>0</v>
      </c>
      <c r="BG179" s="137">
        <f>IF(N179="zákl. přenesená",J179,0)</f>
        <v>0</v>
      </c>
      <c r="BH179" s="137">
        <f>IF(N179="sníž. přenesená",J179,0)</f>
        <v>0</v>
      </c>
      <c r="BI179" s="137">
        <f>IF(N179="nulová",J179,0)</f>
        <v>0</v>
      </c>
      <c r="BJ179" s="14" t="s">
        <v>21</v>
      </c>
      <c r="BK179" s="137">
        <f>ROUND(I179*H179,3)</f>
        <v>0</v>
      </c>
      <c r="BL179" s="14" t="s">
        <v>206</v>
      </c>
      <c r="BM179" s="247" t="s">
        <v>303</v>
      </c>
    </row>
    <row r="180" s="2" customFormat="1" ht="24.15" customHeight="1">
      <c r="A180" s="37"/>
      <c r="B180" s="38"/>
      <c r="C180" s="235" t="s">
        <v>304</v>
      </c>
      <c r="D180" s="235" t="s">
        <v>145</v>
      </c>
      <c r="E180" s="236" t="s">
        <v>305</v>
      </c>
      <c r="F180" s="237" t="s">
        <v>306</v>
      </c>
      <c r="G180" s="238" t="s">
        <v>302</v>
      </c>
      <c r="H180" s="239">
        <v>2</v>
      </c>
      <c r="I180" s="240"/>
      <c r="J180" s="241">
        <f>ROUND(I180*H180,3)</f>
        <v>0</v>
      </c>
      <c r="K180" s="242"/>
      <c r="L180" s="40"/>
      <c r="M180" s="243" t="s">
        <v>1</v>
      </c>
      <c r="N180" s="244" t="s">
        <v>47</v>
      </c>
      <c r="O180" s="90"/>
      <c r="P180" s="245">
        <f>O180*H180</f>
        <v>0</v>
      </c>
      <c r="Q180" s="245">
        <v>0.00139</v>
      </c>
      <c r="R180" s="245">
        <f>Q180*H180</f>
        <v>0.0027799999999999999</v>
      </c>
      <c r="S180" s="245">
        <v>0</v>
      </c>
      <c r="T180" s="24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47" t="s">
        <v>206</v>
      </c>
      <c r="AT180" s="247" t="s">
        <v>145</v>
      </c>
      <c r="AU180" s="247" t="s">
        <v>97</v>
      </c>
      <c r="AY180" s="14" t="s">
        <v>142</v>
      </c>
      <c r="BE180" s="137">
        <f>IF(N180="základní",J180,0)</f>
        <v>0</v>
      </c>
      <c r="BF180" s="137">
        <f>IF(N180="snížená",J180,0)</f>
        <v>0</v>
      </c>
      <c r="BG180" s="137">
        <f>IF(N180="zákl. přenesená",J180,0)</f>
        <v>0</v>
      </c>
      <c r="BH180" s="137">
        <f>IF(N180="sníž. přenesená",J180,0)</f>
        <v>0</v>
      </c>
      <c r="BI180" s="137">
        <f>IF(N180="nulová",J180,0)</f>
        <v>0</v>
      </c>
      <c r="BJ180" s="14" t="s">
        <v>21</v>
      </c>
      <c r="BK180" s="137">
        <f>ROUND(I180*H180,3)</f>
        <v>0</v>
      </c>
      <c r="BL180" s="14" t="s">
        <v>206</v>
      </c>
      <c r="BM180" s="247" t="s">
        <v>307</v>
      </c>
    </row>
    <row r="181" s="2" customFormat="1" ht="37.8" customHeight="1">
      <c r="A181" s="37"/>
      <c r="B181" s="38"/>
      <c r="C181" s="235" t="s">
        <v>308</v>
      </c>
      <c r="D181" s="235" t="s">
        <v>145</v>
      </c>
      <c r="E181" s="236" t="s">
        <v>309</v>
      </c>
      <c r="F181" s="237" t="s">
        <v>310</v>
      </c>
      <c r="G181" s="238" t="s">
        <v>302</v>
      </c>
      <c r="H181" s="239">
        <v>1</v>
      </c>
      <c r="I181" s="240"/>
      <c r="J181" s="241">
        <f>ROUND(I181*H181,3)</f>
        <v>0</v>
      </c>
      <c r="K181" s="242"/>
      <c r="L181" s="40"/>
      <c r="M181" s="243" t="s">
        <v>1</v>
      </c>
      <c r="N181" s="244" t="s">
        <v>47</v>
      </c>
      <c r="O181" s="90"/>
      <c r="P181" s="245">
        <f>O181*H181</f>
        <v>0</v>
      </c>
      <c r="Q181" s="245">
        <v>0.00139</v>
      </c>
      <c r="R181" s="245">
        <f>Q181*H181</f>
        <v>0.00139</v>
      </c>
      <c r="S181" s="245">
        <v>0</v>
      </c>
      <c r="T181" s="24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47" t="s">
        <v>206</v>
      </c>
      <c r="AT181" s="247" t="s">
        <v>145</v>
      </c>
      <c r="AU181" s="247" t="s">
        <v>97</v>
      </c>
      <c r="AY181" s="14" t="s">
        <v>142</v>
      </c>
      <c r="BE181" s="137">
        <f>IF(N181="základní",J181,0)</f>
        <v>0</v>
      </c>
      <c r="BF181" s="137">
        <f>IF(N181="snížená",J181,0)</f>
        <v>0</v>
      </c>
      <c r="BG181" s="137">
        <f>IF(N181="zákl. přenesená",J181,0)</f>
        <v>0</v>
      </c>
      <c r="BH181" s="137">
        <f>IF(N181="sníž. přenesená",J181,0)</f>
        <v>0</v>
      </c>
      <c r="BI181" s="137">
        <f>IF(N181="nulová",J181,0)</f>
        <v>0</v>
      </c>
      <c r="BJ181" s="14" t="s">
        <v>21</v>
      </c>
      <c r="BK181" s="137">
        <f>ROUND(I181*H181,3)</f>
        <v>0</v>
      </c>
      <c r="BL181" s="14" t="s">
        <v>206</v>
      </c>
      <c r="BM181" s="247" t="s">
        <v>311</v>
      </c>
    </row>
    <row r="182" s="2" customFormat="1" ht="16.5" customHeight="1">
      <c r="A182" s="37"/>
      <c r="B182" s="38"/>
      <c r="C182" s="235" t="s">
        <v>312</v>
      </c>
      <c r="D182" s="235" t="s">
        <v>145</v>
      </c>
      <c r="E182" s="236" t="s">
        <v>313</v>
      </c>
      <c r="F182" s="237" t="s">
        <v>314</v>
      </c>
      <c r="G182" s="238" t="s">
        <v>302</v>
      </c>
      <c r="H182" s="239">
        <v>1</v>
      </c>
      <c r="I182" s="240"/>
      <c r="J182" s="241">
        <f>ROUND(I182*H182,3)</f>
        <v>0</v>
      </c>
      <c r="K182" s="242"/>
      <c r="L182" s="40"/>
      <c r="M182" s="243" t="s">
        <v>1</v>
      </c>
      <c r="N182" s="244" t="s">
        <v>47</v>
      </c>
      <c r="O182" s="90"/>
      <c r="P182" s="245">
        <f>O182*H182</f>
        <v>0</v>
      </c>
      <c r="Q182" s="245">
        <v>0.00139</v>
      </c>
      <c r="R182" s="245">
        <f>Q182*H182</f>
        <v>0.00139</v>
      </c>
      <c r="S182" s="245">
        <v>0</v>
      </c>
      <c r="T182" s="24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47" t="s">
        <v>206</v>
      </c>
      <c r="AT182" s="247" t="s">
        <v>145</v>
      </c>
      <c r="AU182" s="247" t="s">
        <v>97</v>
      </c>
      <c r="AY182" s="14" t="s">
        <v>142</v>
      </c>
      <c r="BE182" s="137">
        <f>IF(N182="základní",J182,0)</f>
        <v>0</v>
      </c>
      <c r="BF182" s="137">
        <f>IF(N182="snížená",J182,0)</f>
        <v>0</v>
      </c>
      <c r="BG182" s="137">
        <f>IF(N182="zákl. přenesená",J182,0)</f>
        <v>0</v>
      </c>
      <c r="BH182" s="137">
        <f>IF(N182="sníž. přenesená",J182,0)</f>
        <v>0</v>
      </c>
      <c r="BI182" s="137">
        <f>IF(N182="nulová",J182,0)</f>
        <v>0</v>
      </c>
      <c r="BJ182" s="14" t="s">
        <v>21</v>
      </c>
      <c r="BK182" s="137">
        <f>ROUND(I182*H182,3)</f>
        <v>0</v>
      </c>
      <c r="BL182" s="14" t="s">
        <v>206</v>
      </c>
      <c r="BM182" s="247" t="s">
        <v>315</v>
      </c>
    </row>
    <row r="183" s="2" customFormat="1" ht="21.75" customHeight="1">
      <c r="A183" s="37"/>
      <c r="B183" s="38"/>
      <c r="C183" s="235" t="s">
        <v>316</v>
      </c>
      <c r="D183" s="235" t="s">
        <v>145</v>
      </c>
      <c r="E183" s="236" t="s">
        <v>317</v>
      </c>
      <c r="F183" s="237" t="s">
        <v>318</v>
      </c>
      <c r="G183" s="238" t="s">
        <v>302</v>
      </c>
      <c r="H183" s="239">
        <v>1</v>
      </c>
      <c r="I183" s="240"/>
      <c r="J183" s="241">
        <f>ROUND(I183*H183,3)</f>
        <v>0</v>
      </c>
      <c r="K183" s="242"/>
      <c r="L183" s="40"/>
      <c r="M183" s="243" t="s">
        <v>1</v>
      </c>
      <c r="N183" s="244" t="s">
        <v>47</v>
      </c>
      <c r="O183" s="90"/>
      <c r="P183" s="245">
        <f>O183*H183</f>
        <v>0</v>
      </c>
      <c r="Q183" s="245">
        <v>0.00139</v>
      </c>
      <c r="R183" s="245">
        <f>Q183*H183</f>
        <v>0.00139</v>
      </c>
      <c r="S183" s="245">
        <v>0</v>
      </c>
      <c r="T183" s="246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47" t="s">
        <v>206</v>
      </c>
      <c r="AT183" s="247" t="s">
        <v>145</v>
      </c>
      <c r="AU183" s="247" t="s">
        <v>97</v>
      </c>
      <c r="AY183" s="14" t="s">
        <v>142</v>
      </c>
      <c r="BE183" s="137">
        <f>IF(N183="základní",J183,0)</f>
        <v>0</v>
      </c>
      <c r="BF183" s="137">
        <f>IF(N183="snížená",J183,0)</f>
        <v>0</v>
      </c>
      <c r="BG183" s="137">
        <f>IF(N183="zákl. přenesená",J183,0)</f>
        <v>0</v>
      </c>
      <c r="BH183" s="137">
        <f>IF(N183="sníž. přenesená",J183,0)</f>
        <v>0</v>
      </c>
      <c r="BI183" s="137">
        <f>IF(N183="nulová",J183,0)</f>
        <v>0</v>
      </c>
      <c r="BJ183" s="14" t="s">
        <v>21</v>
      </c>
      <c r="BK183" s="137">
        <f>ROUND(I183*H183,3)</f>
        <v>0</v>
      </c>
      <c r="BL183" s="14" t="s">
        <v>206</v>
      </c>
      <c r="BM183" s="247" t="s">
        <v>319</v>
      </c>
    </row>
    <row r="184" s="2" customFormat="1" ht="24.15" customHeight="1">
      <c r="A184" s="37"/>
      <c r="B184" s="38"/>
      <c r="C184" s="235" t="s">
        <v>320</v>
      </c>
      <c r="D184" s="235" t="s">
        <v>145</v>
      </c>
      <c r="E184" s="236" t="s">
        <v>321</v>
      </c>
      <c r="F184" s="237" t="s">
        <v>322</v>
      </c>
      <c r="G184" s="238" t="s">
        <v>302</v>
      </c>
      <c r="H184" s="239">
        <v>1</v>
      </c>
      <c r="I184" s="240"/>
      <c r="J184" s="241">
        <f>ROUND(I184*H184,3)</f>
        <v>0</v>
      </c>
      <c r="K184" s="242"/>
      <c r="L184" s="40"/>
      <c r="M184" s="243" t="s">
        <v>1</v>
      </c>
      <c r="N184" s="244" t="s">
        <v>47</v>
      </c>
      <c r="O184" s="90"/>
      <c r="P184" s="245">
        <f>O184*H184</f>
        <v>0</v>
      </c>
      <c r="Q184" s="245">
        <v>0.0021299999999999999</v>
      </c>
      <c r="R184" s="245">
        <f>Q184*H184</f>
        <v>0.0021299999999999999</v>
      </c>
      <c r="S184" s="245">
        <v>0</v>
      </c>
      <c r="T184" s="24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47" t="s">
        <v>206</v>
      </c>
      <c r="AT184" s="247" t="s">
        <v>145</v>
      </c>
      <c r="AU184" s="247" t="s">
        <v>97</v>
      </c>
      <c r="AY184" s="14" t="s">
        <v>142</v>
      </c>
      <c r="BE184" s="137">
        <f>IF(N184="základní",J184,0)</f>
        <v>0</v>
      </c>
      <c r="BF184" s="137">
        <f>IF(N184="snížená",J184,0)</f>
        <v>0</v>
      </c>
      <c r="BG184" s="137">
        <f>IF(N184="zákl. přenesená",J184,0)</f>
        <v>0</v>
      </c>
      <c r="BH184" s="137">
        <f>IF(N184="sníž. přenesená",J184,0)</f>
        <v>0</v>
      </c>
      <c r="BI184" s="137">
        <f>IF(N184="nulová",J184,0)</f>
        <v>0</v>
      </c>
      <c r="BJ184" s="14" t="s">
        <v>21</v>
      </c>
      <c r="BK184" s="137">
        <f>ROUND(I184*H184,3)</f>
        <v>0</v>
      </c>
      <c r="BL184" s="14" t="s">
        <v>206</v>
      </c>
      <c r="BM184" s="247" t="s">
        <v>323</v>
      </c>
    </row>
    <row r="185" s="2" customFormat="1" ht="33" customHeight="1">
      <c r="A185" s="37"/>
      <c r="B185" s="38"/>
      <c r="C185" s="235" t="s">
        <v>324</v>
      </c>
      <c r="D185" s="235" t="s">
        <v>145</v>
      </c>
      <c r="E185" s="236" t="s">
        <v>325</v>
      </c>
      <c r="F185" s="237" t="s">
        <v>326</v>
      </c>
      <c r="G185" s="238" t="s">
        <v>302</v>
      </c>
      <c r="H185" s="239">
        <v>1</v>
      </c>
      <c r="I185" s="240"/>
      <c r="J185" s="241">
        <f>ROUND(I185*H185,3)</f>
        <v>0</v>
      </c>
      <c r="K185" s="242"/>
      <c r="L185" s="40"/>
      <c r="M185" s="243" t="s">
        <v>1</v>
      </c>
      <c r="N185" s="244" t="s">
        <v>47</v>
      </c>
      <c r="O185" s="90"/>
      <c r="P185" s="245">
        <f>O185*H185</f>
        <v>0</v>
      </c>
      <c r="Q185" s="245">
        <v>0.01021</v>
      </c>
      <c r="R185" s="245">
        <f>Q185*H185</f>
        <v>0.01021</v>
      </c>
      <c r="S185" s="245">
        <v>0</v>
      </c>
      <c r="T185" s="24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47" t="s">
        <v>206</v>
      </c>
      <c r="AT185" s="247" t="s">
        <v>145</v>
      </c>
      <c r="AU185" s="247" t="s">
        <v>97</v>
      </c>
      <c r="AY185" s="14" t="s">
        <v>142</v>
      </c>
      <c r="BE185" s="137">
        <f>IF(N185="základní",J185,0)</f>
        <v>0</v>
      </c>
      <c r="BF185" s="137">
        <f>IF(N185="snížená",J185,0)</f>
        <v>0</v>
      </c>
      <c r="BG185" s="137">
        <f>IF(N185="zákl. přenesená",J185,0)</f>
        <v>0</v>
      </c>
      <c r="BH185" s="137">
        <f>IF(N185="sníž. přenesená",J185,0)</f>
        <v>0</v>
      </c>
      <c r="BI185" s="137">
        <f>IF(N185="nulová",J185,0)</f>
        <v>0</v>
      </c>
      <c r="BJ185" s="14" t="s">
        <v>21</v>
      </c>
      <c r="BK185" s="137">
        <f>ROUND(I185*H185,3)</f>
        <v>0</v>
      </c>
      <c r="BL185" s="14" t="s">
        <v>206</v>
      </c>
      <c r="BM185" s="247" t="s">
        <v>327</v>
      </c>
    </row>
    <row r="186" s="2" customFormat="1" ht="24.15" customHeight="1">
      <c r="A186" s="37"/>
      <c r="B186" s="38"/>
      <c r="C186" s="235" t="s">
        <v>328</v>
      </c>
      <c r="D186" s="235" t="s">
        <v>145</v>
      </c>
      <c r="E186" s="236" t="s">
        <v>329</v>
      </c>
      <c r="F186" s="237" t="s">
        <v>330</v>
      </c>
      <c r="G186" s="238" t="s">
        <v>302</v>
      </c>
      <c r="H186" s="239">
        <v>1</v>
      </c>
      <c r="I186" s="240"/>
      <c r="J186" s="241">
        <f>ROUND(I186*H186,3)</f>
        <v>0</v>
      </c>
      <c r="K186" s="242"/>
      <c r="L186" s="40"/>
      <c r="M186" s="243" t="s">
        <v>1</v>
      </c>
      <c r="N186" s="244" t="s">
        <v>47</v>
      </c>
      <c r="O186" s="90"/>
      <c r="P186" s="245">
        <f>O186*H186</f>
        <v>0</v>
      </c>
      <c r="Q186" s="245">
        <v>0.0010200000000000001</v>
      </c>
      <c r="R186" s="245">
        <f>Q186*H186</f>
        <v>0.0010200000000000001</v>
      </c>
      <c r="S186" s="245">
        <v>0</v>
      </c>
      <c r="T186" s="24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47" t="s">
        <v>206</v>
      </c>
      <c r="AT186" s="247" t="s">
        <v>145</v>
      </c>
      <c r="AU186" s="247" t="s">
        <v>97</v>
      </c>
      <c r="AY186" s="14" t="s">
        <v>142</v>
      </c>
      <c r="BE186" s="137">
        <f>IF(N186="základní",J186,0)</f>
        <v>0</v>
      </c>
      <c r="BF186" s="137">
        <f>IF(N186="snížená",J186,0)</f>
        <v>0</v>
      </c>
      <c r="BG186" s="137">
        <f>IF(N186="zákl. přenesená",J186,0)</f>
        <v>0</v>
      </c>
      <c r="BH186" s="137">
        <f>IF(N186="sníž. přenesená",J186,0)</f>
        <v>0</v>
      </c>
      <c r="BI186" s="137">
        <f>IF(N186="nulová",J186,0)</f>
        <v>0</v>
      </c>
      <c r="BJ186" s="14" t="s">
        <v>21</v>
      </c>
      <c r="BK186" s="137">
        <f>ROUND(I186*H186,3)</f>
        <v>0</v>
      </c>
      <c r="BL186" s="14" t="s">
        <v>206</v>
      </c>
      <c r="BM186" s="247" t="s">
        <v>331</v>
      </c>
    </row>
    <row r="187" s="2" customFormat="1" ht="33" customHeight="1">
      <c r="A187" s="37"/>
      <c r="B187" s="38"/>
      <c r="C187" s="235" t="s">
        <v>332</v>
      </c>
      <c r="D187" s="235" t="s">
        <v>145</v>
      </c>
      <c r="E187" s="236" t="s">
        <v>333</v>
      </c>
      <c r="F187" s="237" t="s">
        <v>334</v>
      </c>
      <c r="G187" s="238" t="s">
        <v>302</v>
      </c>
      <c r="H187" s="239">
        <v>1</v>
      </c>
      <c r="I187" s="240"/>
      <c r="J187" s="241">
        <f>ROUND(I187*H187,3)</f>
        <v>0</v>
      </c>
      <c r="K187" s="242"/>
      <c r="L187" s="40"/>
      <c r="M187" s="243" t="s">
        <v>1</v>
      </c>
      <c r="N187" s="244" t="s">
        <v>47</v>
      </c>
      <c r="O187" s="90"/>
      <c r="P187" s="245">
        <f>O187*H187</f>
        <v>0</v>
      </c>
      <c r="Q187" s="245">
        <v>0.0010200000000000001</v>
      </c>
      <c r="R187" s="245">
        <f>Q187*H187</f>
        <v>0.0010200000000000001</v>
      </c>
      <c r="S187" s="245">
        <v>0</v>
      </c>
      <c r="T187" s="24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47" t="s">
        <v>206</v>
      </c>
      <c r="AT187" s="247" t="s">
        <v>145</v>
      </c>
      <c r="AU187" s="247" t="s">
        <v>97</v>
      </c>
      <c r="AY187" s="14" t="s">
        <v>142</v>
      </c>
      <c r="BE187" s="137">
        <f>IF(N187="základní",J187,0)</f>
        <v>0</v>
      </c>
      <c r="BF187" s="137">
        <f>IF(N187="snížená",J187,0)</f>
        <v>0</v>
      </c>
      <c r="BG187" s="137">
        <f>IF(N187="zákl. přenesená",J187,0)</f>
        <v>0</v>
      </c>
      <c r="BH187" s="137">
        <f>IF(N187="sníž. přenesená",J187,0)</f>
        <v>0</v>
      </c>
      <c r="BI187" s="137">
        <f>IF(N187="nulová",J187,0)</f>
        <v>0</v>
      </c>
      <c r="BJ187" s="14" t="s">
        <v>21</v>
      </c>
      <c r="BK187" s="137">
        <f>ROUND(I187*H187,3)</f>
        <v>0</v>
      </c>
      <c r="BL187" s="14" t="s">
        <v>206</v>
      </c>
      <c r="BM187" s="247" t="s">
        <v>335</v>
      </c>
    </row>
    <row r="188" s="2" customFormat="1" ht="16.5" customHeight="1">
      <c r="A188" s="37"/>
      <c r="B188" s="38"/>
      <c r="C188" s="235" t="s">
        <v>336</v>
      </c>
      <c r="D188" s="235" t="s">
        <v>145</v>
      </c>
      <c r="E188" s="236" t="s">
        <v>337</v>
      </c>
      <c r="F188" s="237" t="s">
        <v>338</v>
      </c>
      <c r="G188" s="238" t="s">
        <v>339</v>
      </c>
      <c r="H188" s="239">
        <v>8</v>
      </c>
      <c r="I188" s="240"/>
      <c r="J188" s="241">
        <f>ROUND(I188*H188,3)</f>
        <v>0</v>
      </c>
      <c r="K188" s="242"/>
      <c r="L188" s="40"/>
      <c r="M188" s="243" t="s">
        <v>1</v>
      </c>
      <c r="N188" s="244" t="s">
        <v>47</v>
      </c>
      <c r="O188" s="90"/>
      <c r="P188" s="245">
        <f>O188*H188</f>
        <v>0</v>
      </c>
      <c r="Q188" s="245">
        <v>0.00010000000000000001</v>
      </c>
      <c r="R188" s="245">
        <f>Q188*H188</f>
        <v>0.00080000000000000004</v>
      </c>
      <c r="S188" s="245">
        <v>0</v>
      </c>
      <c r="T188" s="24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47" t="s">
        <v>206</v>
      </c>
      <c r="AT188" s="247" t="s">
        <v>145</v>
      </c>
      <c r="AU188" s="247" t="s">
        <v>97</v>
      </c>
      <c r="AY188" s="14" t="s">
        <v>142</v>
      </c>
      <c r="BE188" s="137">
        <f>IF(N188="základní",J188,0)</f>
        <v>0</v>
      </c>
      <c r="BF188" s="137">
        <f>IF(N188="snížená",J188,0)</f>
        <v>0</v>
      </c>
      <c r="BG188" s="137">
        <f>IF(N188="zákl. přenesená",J188,0)</f>
        <v>0</v>
      </c>
      <c r="BH188" s="137">
        <f>IF(N188="sníž. přenesená",J188,0)</f>
        <v>0</v>
      </c>
      <c r="BI188" s="137">
        <f>IF(N188="nulová",J188,0)</f>
        <v>0</v>
      </c>
      <c r="BJ188" s="14" t="s">
        <v>21</v>
      </c>
      <c r="BK188" s="137">
        <f>ROUND(I188*H188,3)</f>
        <v>0</v>
      </c>
      <c r="BL188" s="14" t="s">
        <v>206</v>
      </c>
      <c r="BM188" s="247" t="s">
        <v>340</v>
      </c>
    </row>
    <row r="189" s="2" customFormat="1" ht="33" customHeight="1">
      <c r="A189" s="37"/>
      <c r="B189" s="38"/>
      <c r="C189" s="235" t="s">
        <v>341</v>
      </c>
      <c r="D189" s="235" t="s">
        <v>145</v>
      </c>
      <c r="E189" s="236" t="s">
        <v>342</v>
      </c>
      <c r="F189" s="237" t="s">
        <v>343</v>
      </c>
      <c r="G189" s="238" t="s">
        <v>344</v>
      </c>
      <c r="H189" s="239">
        <v>1</v>
      </c>
      <c r="I189" s="240"/>
      <c r="J189" s="241">
        <f>ROUND(I189*H189,3)</f>
        <v>0</v>
      </c>
      <c r="K189" s="242"/>
      <c r="L189" s="40"/>
      <c r="M189" s="243" t="s">
        <v>1</v>
      </c>
      <c r="N189" s="244" t="s">
        <v>47</v>
      </c>
      <c r="O189" s="90"/>
      <c r="P189" s="245">
        <f>O189*H189</f>
        <v>0</v>
      </c>
      <c r="Q189" s="245">
        <v>0.00010000000000000001</v>
      </c>
      <c r="R189" s="245">
        <f>Q189*H189</f>
        <v>0.00010000000000000001</v>
      </c>
      <c r="S189" s="245">
        <v>0</v>
      </c>
      <c r="T189" s="246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47" t="s">
        <v>206</v>
      </c>
      <c r="AT189" s="247" t="s">
        <v>145</v>
      </c>
      <c r="AU189" s="247" t="s">
        <v>97</v>
      </c>
      <c r="AY189" s="14" t="s">
        <v>142</v>
      </c>
      <c r="BE189" s="137">
        <f>IF(N189="základní",J189,0)</f>
        <v>0</v>
      </c>
      <c r="BF189" s="137">
        <f>IF(N189="snížená",J189,0)</f>
        <v>0</v>
      </c>
      <c r="BG189" s="137">
        <f>IF(N189="zákl. přenesená",J189,0)</f>
        <v>0</v>
      </c>
      <c r="BH189" s="137">
        <f>IF(N189="sníž. přenesená",J189,0)</f>
        <v>0</v>
      </c>
      <c r="BI189" s="137">
        <f>IF(N189="nulová",J189,0)</f>
        <v>0</v>
      </c>
      <c r="BJ189" s="14" t="s">
        <v>21</v>
      </c>
      <c r="BK189" s="137">
        <f>ROUND(I189*H189,3)</f>
        <v>0</v>
      </c>
      <c r="BL189" s="14" t="s">
        <v>206</v>
      </c>
      <c r="BM189" s="247" t="s">
        <v>345</v>
      </c>
    </row>
    <row r="190" s="2" customFormat="1" ht="21.75" customHeight="1">
      <c r="A190" s="37"/>
      <c r="B190" s="38"/>
      <c r="C190" s="235" t="s">
        <v>346</v>
      </c>
      <c r="D190" s="235" t="s">
        <v>145</v>
      </c>
      <c r="E190" s="236" t="s">
        <v>347</v>
      </c>
      <c r="F190" s="237" t="s">
        <v>348</v>
      </c>
      <c r="G190" s="238" t="s">
        <v>191</v>
      </c>
      <c r="H190" s="239">
        <v>0.83399999999999996</v>
      </c>
      <c r="I190" s="240"/>
      <c r="J190" s="241">
        <f>ROUND(I190*H190,3)</f>
        <v>0</v>
      </c>
      <c r="K190" s="242"/>
      <c r="L190" s="40"/>
      <c r="M190" s="243" t="s">
        <v>1</v>
      </c>
      <c r="N190" s="244" t="s">
        <v>47</v>
      </c>
      <c r="O190" s="90"/>
      <c r="P190" s="245">
        <f>O190*H190</f>
        <v>0</v>
      </c>
      <c r="Q190" s="245">
        <v>0</v>
      </c>
      <c r="R190" s="245">
        <f>Q190*H190</f>
        <v>0</v>
      </c>
      <c r="S190" s="245">
        <v>0</v>
      </c>
      <c r="T190" s="24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47" t="s">
        <v>206</v>
      </c>
      <c r="AT190" s="247" t="s">
        <v>145</v>
      </c>
      <c r="AU190" s="247" t="s">
        <v>97</v>
      </c>
      <c r="AY190" s="14" t="s">
        <v>142</v>
      </c>
      <c r="BE190" s="137">
        <f>IF(N190="základní",J190,0)</f>
        <v>0</v>
      </c>
      <c r="BF190" s="137">
        <f>IF(N190="snížená",J190,0)</f>
        <v>0</v>
      </c>
      <c r="BG190" s="137">
        <f>IF(N190="zákl. přenesená",J190,0)</f>
        <v>0</v>
      </c>
      <c r="BH190" s="137">
        <f>IF(N190="sníž. přenesená",J190,0)</f>
        <v>0</v>
      </c>
      <c r="BI190" s="137">
        <f>IF(N190="nulová",J190,0)</f>
        <v>0</v>
      </c>
      <c r="BJ190" s="14" t="s">
        <v>21</v>
      </c>
      <c r="BK190" s="137">
        <f>ROUND(I190*H190,3)</f>
        <v>0</v>
      </c>
      <c r="BL190" s="14" t="s">
        <v>206</v>
      </c>
      <c r="BM190" s="247" t="s">
        <v>349</v>
      </c>
    </row>
    <row r="191" s="2" customFormat="1" ht="24.15" customHeight="1">
      <c r="A191" s="37"/>
      <c r="B191" s="38"/>
      <c r="C191" s="235" t="s">
        <v>350</v>
      </c>
      <c r="D191" s="235" t="s">
        <v>145</v>
      </c>
      <c r="E191" s="236" t="s">
        <v>351</v>
      </c>
      <c r="F191" s="237" t="s">
        <v>352</v>
      </c>
      <c r="G191" s="238" t="s">
        <v>191</v>
      </c>
      <c r="H191" s="239">
        <v>0.20899999999999999</v>
      </c>
      <c r="I191" s="240"/>
      <c r="J191" s="241">
        <f>ROUND(I191*H191,3)</f>
        <v>0</v>
      </c>
      <c r="K191" s="242"/>
      <c r="L191" s="40"/>
      <c r="M191" s="243" t="s">
        <v>1</v>
      </c>
      <c r="N191" s="244" t="s">
        <v>47</v>
      </c>
      <c r="O191" s="90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47" t="s">
        <v>206</v>
      </c>
      <c r="AT191" s="247" t="s">
        <v>145</v>
      </c>
      <c r="AU191" s="247" t="s">
        <v>97</v>
      </c>
      <c r="AY191" s="14" t="s">
        <v>142</v>
      </c>
      <c r="BE191" s="137">
        <f>IF(N191="základní",J191,0)</f>
        <v>0</v>
      </c>
      <c r="BF191" s="137">
        <f>IF(N191="snížená",J191,0)</f>
        <v>0</v>
      </c>
      <c r="BG191" s="137">
        <f>IF(N191="zákl. přenesená",J191,0)</f>
        <v>0</v>
      </c>
      <c r="BH191" s="137">
        <f>IF(N191="sníž. přenesená",J191,0)</f>
        <v>0</v>
      </c>
      <c r="BI191" s="137">
        <f>IF(N191="nulová",J191,0)</f>
        <v>0</v>
      </c>
      <c r="BJ191" s="14" t="s">
        <v>21</v>
      </c>
      <c r="BK191" s="137">
        <f>ROUND(I191*H191,3)</f>
        <v>0</v>
      </c>
      <c r="BL191" s="14" t="s">
        <v>206</v>
      </c>
      <c r="BM191" s="247" t="s">
        <v>353</v>
      </c>
    </row>
    <row r="192" s="12" customFormat="1" ht="22.8" customHeight="1">
      <c r="A192" s="12"/>
      <c r="B192" s="219"/>
      <c r="C192" s="220"/>
      <c r="D192" s="221" t="s">
        <v>81</v>
      </c>
      <c r="E192" s="233" t="s">
        <v>354</v>
      </c>
      <c r="F192" s="233" t="s">
        <v>355</v>
      </c>
      <c r="G192" s="220"/>
      <c r="H192" s="220"/>
      <c r="I192" s="223"/>
      <c r="J192" s="234">
        <f>BK192</f>
        <v>0</v>
      </c>
      <c r="K192" s="220"/>
      <c r="L192" s="225"/>
      <c r="M192" s="226"/>
      <c r="N192" s="227"/>
      <c r="O192" s="227"/>
      <c r="P192" s="228">
        <f>SUM(P193:P207)</f>
        <v>0</v>
      </c>
      <c r="Q192" s="227"/>
      <c r="R192" s="228">
        <f>SUM(R193:R207)</f>
        <v>1.5117100000000001</v>
      </c>
      <c r="S192" s="227"/>
      <c r="T192" s="229">
        <f>SUM(T193:T207)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30" t="s">
        <v>97</v>
      </c>
      <c r="AT192" s="231" t="s">
        <v>81</v>
      </c>
      <c r="AU192" s="231" t="s">
        <v>21</v>
      </c>
      <c r="AY192" s="230" t="s">
        <v>142</v>
      </c>
      <c r="BK192" s="232">
        <f>SUM(BK193:BK207)</f>
        <v>0</v>
      </c>
    </row>
    <row r="193" s="2" customFormat="1" ht="16.5" customHeight="1">
      <c r="A193" s="37"/>
      <c r="B193" s="38"/>
      <c r="C193" s="235" t="s">
        <v>356</v>
      </c>
      <c r="D193" s="235" t="s">
        <v>145</v>
      </c>
      <c r="E193" s="236" t="s">
        <v>357</v>
      </c>
      <c r="F193" s="237" t="s">
        <v>358</v>
      </c>
      <c r="G193" s="238" t="s">
        <v>153</v>
      </c>
      <c r="H193" s="239">
        <v>6</v>
      </c>
      <c r="I193" s="240"/>
      <c r="J193" s="241">
        <f>ROUND(I193*H193,3)</f>
        <v>0</v>
      </c>
      <c r="K193" s="242"/>
      <c r="L193" s="40"/>
      <c r="M193" s="243" t="s">
        <v>1</v>
      </c>
      <c r="N193" s="244" t="s">
        <v>47</v>
      </c>
      <c r="O193" s="90"/>
      <c r="P193" s="245">
        <f>O193*H193</f>
        <v>0</v>
      </c>
      <c r="Q193" s="245">
        <v>0.0011199999999999999</v>
      </c>
      <c r="R193" s="245">
        <f>Q193*H193</f>
        <v>0.0067199999999999994</v>
      </c>
      <c r="S193" s="245">
        <v>0</v>
      </c>
      <c r="T193" s="246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47" t="s">
        <v>206</v>
      </c>
      <c r="AT193" s="247" t="s">
        <v>145</v>
      </c>
      <c r="AU193" s="247" t="s">
        <v>97</v>
      </c>
      <c r="AY193" s="14" t="s">
        <v>142</v>
      </c>
      <c r="BE193" s="137">
        <f>IF(N193="základní",J193,0)</f>
        <v>0</v>
      </c>
      <c r="BF193" s="137">
        <f>IF(N193="snížená",J193,0)</f>
        <v>0</v>
      </c>
      <c r="BG193" s="137">
        <f>IF(N193="zákl. přenesená",J193,0)</f>
        <v>0</v>
      </c>
      <c r="BH193" s="137">
        <f>IF(N193="sníž. přenesená",J193,0)</f>
        <v>0</v>
      </c>
      <c r="BI193" s="137">
        <f>IF(N193="nulová",J193,0)</f>
        <v>0</v>
      </c>
      <c r="BJ193" s="14" t="s">
        <v>21</v>
      </c>
      <c r="BK193" s="137">
        <f>ROUND(I193*H193,3)</f>
        <v>0</v>
      </c>
      <c r="BL193" s="14" t="s">
        <v>206</v>
      </c>
      <c r="BM193" s="247" t="s">
        <v>359</v>
      </c>
    </row>
    <row r="194" s="2" customFormat="1" ht="24.15" customHeight="1">
      <c r="A194" s="37"/>
      <c r="B194" s="38"/>
      <c r="C194" s="235" t="s">
        <v>360</v>
      </c>
      <c r="D194" s="235" t="s">
        <v>145</v>
      </c>
      <c r="E194" s="236" t="s">
        <v>361</v>
      </c>
      <c r="F194" s="237" t="s">
        <v>362</v>
      </c>
      <c r="G194" s="238" t="s">
        <v>153</v>
      </c>
      <c r="H194" s="239">
        <v>1</v>
      </c>
      <c r="I194" s="240"/>
      <c r="J194" s="241">
        <f>ROUND(I194*H194,3)</f>
        <v>0</v>
      </c>
      <c r="K194" s="242"/>
      <c r="L194" s="40"/>
      <c r="M194" s="243" t="s">
        <v>1</v>
      </c>
      <c r="N194" s="244" t="s">
        <v>47</v>
      </c>
      <c r="O194" s="90"/>
      <c r="P194" s="245">
        <f>O194*H194</f>
        <v>0</v>
      </c>
      <c r="Q194" s="245">
        <v>0.02307</v>
      </c>
      <c r="R194" s="245">
        <f>Q194*H194</f>
        <v>0.02307</v>
      </c>
      <c r="S194" s="245">
        <v>0</v>
      </c>
      <c r="T194" s="246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47" t="s">
        <v>206</v>
      </c>
      <c r="AT194" s="247" t="s">
        <v>145</v>
      </c>
      <c r="AU194" s="247" t="s">
        <v>97</v>
      </c>
      <c r="AY194" s="14" t="s">
        <v>142</v>
      </c>
      <c r="BE194" s="137">
        <f>IF(N194="základní",J194,0)</f>
        <v>0</v>
      </c>
      <c r="BF194" s="137">
        <f>IF(N194="snížená",J194,0)</f>
        <v>0</v>
      </c>
      <c r="BG194" s="137">
        <f>IF(N194="zákl. přenesená",J194,0)</f>
        <v>0</v>
      </c>
      <c r="BH194" s="137">
        <f>IF(N194="sníž. přenesená",J194,0)</f>
        <v>0</v>
      </c>
      <c r="BI194" s="137">
        <f>IF(N194="nulová",J194,0)</f>
        <v>0</v>
      </c>
      <c r="BJ194" s="14" t="s">
        <v>21</v>
      </c>
      <c r="BK194" s="137">
        <f>ROUND(I194*H194,3)</f>
        <v>0</v>
      </c>
      <c r="BL194" s="14" t="s">
        <v>206</v>
      </c>
      <c r="BM194" s="247" t="s">
        <v>363</v>
      </c>
    </row>
    <row r="195" s="2" customFormat="1" ht="24.15" customHeight="1">
      <c r="A195" s="37"/>
      <c r="B195" s="38"/>
      <c r="C195" s="235" t="s">
        <v>364</v>
      </c>
      <c r="D195" s="235" t="s">
        <v>145</v>
      </c>
      <c r="E195" s="236" t="s">
        <v>365</v>
      </c>
      <c r="F195" s="237" t="s">
        <v>366</v>
      </c>
      <c r="G195" s="238" t="s">
        <v>153</v>
      </c>
      <c r="H195" s="239">
        <v>2</v>
      </c>
      <c r="I195" s="240"/>
      <c r="J195" s="241">
        <f>ROUND(I195*H195,3)</f>
        <v>0</v>
      </c>
      <c r="K195" s="242"/>
      <c r="L195" s="40"/>
      <c r="M195" s="243" t="s">
        <v>1</v>
      </c>
      <c r="N195" s="244" t="s">
        <v>47</v>
      </c>
      <c r="O195" s="90"/>
      <c r="P195" s="245">
        <f>O195*H195</f>
        <v>0</v>
      </c>
      <c r="Q195" s="245">
        <v>0.061019999999999998</v>
      </c>
      <c r="R195" s="245">
        <f>Q195*H195</f>
        <v>0.12204</v>
      </c>
      <c r="S195" s="245">
        <v>0</v>
      </c>
      <c r="T195" s="246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47" t="s">
        <v>206</v>
      </c>
      <c r="AT195" s="247" t="s">
        <v>145</v>
      </c>
      <c r="AU195" s="247" t="s">
        <v>97</v>
      </c>
      <c r="AY195" s="14" t="s">
        <v>142</v>
      </c>
      <c r="BE195" s="137">
        <f>IF(N195="základní",J195,0)</f>
        <v>0</v>
      </c>
      <c r="BF195" s="137">
        <f>IF(N195="snížená",J195,0)</f>
        <v>0</v>
      </c>
      <c r="BG195" s="137">
        <f>IF(N195="zákl. přenesená",J195,0)</f>
        <v>0</v>
      </c>
      <c r="BH195" s="137">
        <f>IF(N195="sníž. přenesená",J195,0)</f>
        <v>0</v>
      </c>
      <c r="BI195" s="137">
        <f>IF(N195="nulová",J195,0)</f>
        <v>0</v>
      </c>
      <c r="BJ195" s="14" t="s">
        <v>21</v>
      </c>
      <c r="BK195" s="137">
        <f>ROUND(I195*H195,3)</f>
        <v>0</v>
      </c>
      <c r="BL195" s="14" t="s">
        <v>206</v>
      </c>
      <c r="BM195" s="247" t="s">
        <v>367</v>
      </c>
    </row>
    <row r="196" s="2" customFormat="1" ht="24.15" customHeight="1">
      <c r="A196" s="37"/>
      <c r="B196" s="38"/>
      <c r="C196" s="235" t="s">
        <v>368</v>
      </c>
      <c r="D196" s="235" t="s">
        <v>145</v>
      </c>
      <c r="E196" s="236" t="s">
        <v>369</v>
      </c>
      <c r="F196" s="237" t="s">
        <v>370</v>
      </c>
      <c r="G196" s="238" t="s">
        <v>153</v>
      </c>
      <c r="H196" s="239">
        <v>2</v>
      </c>
      <c r="I196" s="240"/>
      <c r="J196" s="241">
        <f>ROUND(I196*H196,3)</f>
        <v>0</v>
      </c>
      <c r="K196" s="242"/>
      <c r="L196" s="40"/>
      <c r="M196" s="243" t="s">
        <v>1</v>
      </c>
      <c r="N196" s="244" t="s">
        <v>47</v>
      </c>
      <c r="O196" s="90"/>
      <c r="P196" s="245">
        <f>O196*H196</f>
        <v>0</v>
      </c>
      <c r="Q196" s="245">
        <v>0.157</v>
      </c>
      <c r="R196" s="245">
        <f>Q196*H196</f>
        <v>0.314</v>
      </c>
      <c r="S196" s="245">
        <v>0</v>
      </c>
      <c r="T196" s="246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47" t="s">
        <v>206</v>
      </c>
      <c r="AT196" s="247" t="s">
        <v>145</v>
      </c>
      <c r="AU196" s="247" t="s">
        <v>97</v>
      </c>
      <c r="AY196" s="14" t="s">
        <v>142</v>
      </c>
      <c r="BE196" s="137">
        <f>IF(N196="základní",J196,0)</f>
        <v>0</v>
      </c>
      <c r="BF196" s="137">
        <f>IF(N196="snížená",J196,0)</f>
        <v>0</v>
      </c>
      <c r="BG196" s="137">
        <f>IF(N196="zákl. přenesená",J196,0)</f>
        <v>0</v>
      </c>
      <c r="BH196" s="137">
        <f>IF(N196="sníž. přenesená",J196,0)</f>
        <v>0</v>
      </c>
      <c r="BI196" s="137">
        <f>IF(N196="nulová",J196,0)</f>
        <v>0</v>
      </c>
      <c r="BJ196" s="14" t="s">
        <v>21</v>
      </c>
      <c r="BK196" s="137">
        <f>ROUND(I196*H196,3)</f>
        <v>0</v>
      </c>
      <c r="BL196" s="14" t="s">
        <v>206</v>
      </c>
      <c r="BM196" s="247" t="s">
        <v>371</v>
      </c>
    </row>
    <row r="197" s="2" customFormat="1" ht="66.75" customHeight="1">
      <c r="A197" s="37"/>
      <c r="B197" s="38"/>
      <c r="C197" s="235" t="s">
        <v>372</v>
      </c>
      <c r="D197" s="235" t="s">
        <v>145</v>
      </c>
      <c r="E197" s="236" t="s">
        <v>373</v>
      </c>
      <c r="F197" s="237" t="s">
        <v>374</v>
      </c>
      <c r="G197" s="238" t="s">
        <v>153</v>
      </c>
      <c r="H197" s="239">
        <v>1</v>
      </c>
      <c r="I197" s="240"/>
      <c r="J197" s="241">
        <f>ROUND(I197*H197,3)</f>
        <v>0</v>
      </c>
      <c r="K197" s="242"/>
      <c r="L197" s="40"/>
      <c r="M197" s="243" t="s">
        <v>1</v>
      </c>
      <c r="N197" s="244" t="s">
        <v>47</v>
      </c>
      <c r="O197" s="90"/>
      <c r="P197" s="245">
        <f>O197*H197</f>
        <v>0</v>
      </c>
      <c r="Q197" s="245">
        <v>1</v>
      </c>
      <c r="R197" s="245">
        <f>Q197*H197</f>
        <v>1</v>
      </c>
      <c r="S197" s="245">
        <v>0</v>
      </c>
      <c r="T197" s="246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47" t="s">
        <v>206</v>
      </c>
      <c r="AT197" s="247" t="s">
        <v>145</v>
      </c>
      <c r="AU197" s="247" t="s">
        <v>97</v>
      </c>
      <c r="AY197" s="14" t="s">
        <v>142</v>
      </c>
      <c r="BE197" s="137">
        <f>IF(N197="základní",J197,0)</f>
        <v>0</v>
      </c>
      <c r="BF197" s="137">
        <f>IF(N197="snížená",J197,0)</f>
        <v>0</v>
      </c>
      <c r="BG197" s="137">
        <f>IF(N197="zákl. přenesená",J197,0)</f>
        <v>0</v>
      </c>
      <c r="BH197" s="137">
        <f>IF(N197="sníž. přenesená",J197,0)</f>
        <v>0</v>
      </c>
      <c r="BI197" s="137">
        <f>IF(N197="nulová",J197,0)</f>
        <v>0</v>
      </c>
      <c r="BJ197" s="14" t="s">
        <v>21</v>
      </c>
      <c r="BK197" s="137">
        <f>ROUND(I197*H197,3)</f>
        <v>0</v>
      </c>
      <c r="BL197" s="14" t="s">
        <v>206</v>
      </c>
      <c r="BM197" s="247" t="s">
        <v>375</v>
      </c>
    </row>
    <row r="198" s="2" customFormat="1" ht="24.15" customHeight="1">
      <c r="A198" s="37"/>
      <c r="B198" s="38"/>
      <c r="C198" s="235" t="s">
        <v>376</v>
      </c>
      <c r="D198" s="235" t="s">
        <v>145</v>
      </c>
      <c r="E198" s="236" t="s">
        <v>377</v>
      </c>
      <c r="F198" s="237" t="s">
        <v>378</v>
      </c>
      <c r="G198" s="238" t="s">
        <v>379</v>
      </c>
      <c r="H198" s="239">
        <v>2</v>
      </c>
      <c r="I198" s="240"/>
      <c r="J198" s="241">
        <f>ROUND(I198*H198,3)</f>
        <v>0</v>
      </c>
      <c r="K198" s="242"/>
      <c r="L198" s="40"/>
      <c r="M198" s="243" t="s">
        <v>1</v>
      </c>
      <c r="N198" s="244" t="s">
        <v>47</v>
      </c>
      <c r="O198" s="90"/>
      <c r="P198" s="245">
        <f>O198*H198</f>
        <v>0</v>
      </c>
      <c r="Q198" s="245">
        <v>0</v>
      </c>
      <c r="R198" s="245">
        <f>Q198*H198</f>
        <v>0</v>
      </c>
      <c r="S198" s="245">
        <v>0</v>
      </c>
      <c r="T198" s="24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47" t="s">
        <v>206</v>
      </c>
      <c r="AT198" s="247" t="s">
        <v>145</v>
      </c>
      <c r="AU198" s="247" t="s">
        <v>97</v>
      </c>
      <c r="AY198" s="14" t="s">
        <v>142</v>
      </c>
      <c r="BE198" s="137">
        <f>IF(N198="základní",J198,0)</f>
        <v>0</v>
      </c>
      <c r="BF198" s="137">
        <f>IF(N198="snížená",J198,0)</f>
        <v>0</v>
      </c>
      <c r="BG198" s="137">
        <f>IF(N198="zákl. přenesená",J198,0)</f>
        <v>0</v>
      </c>
      <c r="BH198" s="137">
        <f>IF(N198="sníž. přenesená",J198,0)</f>
        <v>0</v>
      </c>
      <c r="BI198" s="137">
        <f>IF(N198="nulová",J198,0)</f>
        <v>0</v>
      </c>
      <c r="BJ198" s="14" t="s">
        <v>21</v>
      </c>
      <c r="BK198" s="137">
        <f>ROUND(I198*H198,3)</f>
        <v>0</v>
      </c>
      <c r="BL198" s="14" t="s">
        <v>206</v>
      </c>
      <c r="BM198" s="247" t="s">
        <v>380</v>
      </c>
    </row>
    <row r="199" s="2" customFormat="1" ht="24.15" customHeight="1">
      <c r="A199" s="37"/>
      <c r="B199" s="38"/>
      <c r="C199" s="235" t="s">
        <v>381</v>
      </c>
      <c r="D199" s="235" t="s">
        <v>145</v>
      </c>
      <c r="E199" s="236" t="s">
        <v>382</v>
      </c>
      <c r="F199" s="237" t="s">
        <v>383</v>
      </c>
      <c r="G199" s="238" t="s">
        <v>153</v>
      </c>
      <c r="H199" s="239">
        <v>1</v>
      </c>
      <c r="I199" s="240"/>
      <c r="J199" s="241">
        <f>ROUND(I199*H199,3)</f>
        <v>0</v>
      </c>
      <c r="K199" s="242"/>
      <c r="L199" s="40"/>
      <c r="M199" s="243" t="s">
        <v>1</v>
      </c>
      <c r="N199" s="244" t="s">
        <v>47</v>
      </c>
      <c r="O199" s="90"/>
      <c r="P199" s="245">
        <f>O199*H199</f>
        <v>0</v>
      </c>
      <c r="Q199" s="245">
        <v>0.00068000000000000005</v>
      </c>
      <c r="R199" s="245">
        <f>Q199*H199</f>
        <v>0.00068000000000000005</v>
      </c>
      <c r="S199" s="245">
        <v>0</v>
      </c>
      <c r="T199" s="246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47" t="s">
        <v>206</v>
      </c>
      <c r="AT199" s="247" t="s">
        <v>145</v>
      </c>
      <c r="AU199" s="247" t="s">
        <v>97</v>
      </c>
      <c r="AY199" s="14" t="s">
        <v>142</v>
      </c>
      <c r="BE199" s="137">
        <f>IF(N199="základní",J199,0)</f>
        <v>0</v>
      </c>
      <c r="BF199" s="137">
        <f>IF(N199="snížená",J199,0)</f>
        <v>0</v>
      </c>
      <c r="BG199" s="137">
        <f>IF(N199="zákl. přenesená",J199,0)</f>
        <v>0</v>
      </c>
      <c r="BH199" s="137">
        <f>IF(N199="sníž. přenesená",J199,0)</f>
        <v>0</v>
      </c>
      <c r="BI199" s="137">
        <f>IF(N199="nulová",J199,0)</f>
        <v>0</v>
      </c>
      <c r="BJ199" s="14" t="s">
        <v>21</v>
      </c>
      <c r="BK199" s="137">
        <f>ROUND(I199*H199,3)</f>
        <v>0</v>
      </c>
      <c r="BL199" s="14" t="s">
        <v>206</v>
      </c>
      <c r="BM199" s="247" t="s">
        <v>384</v>
      </c>
    </row>
    <row r="200" s="2" customFormat="1" ht="24.15" customHeight="1">
      <c r="A200" s="37"/>
      <c r="B200" s="38"/>
      <c r="C200" s="235" t="s">
        <v>385</v>
      </c>
      <c r="D200" s="235" t="s">
        <v>145</v>
      </c>
      <c r="E200" s="236" t="s">
        <v>386</v>
      </c>
      <c r="F200" s="237" t="s">
        <v>387</v>
      </c>
      <c r="G200" s="238" t="s">
        <v>153</v>
      </c>
      <c r="H200" s="239">
        <v>3</v>
      </c>
      <c r="I200" s="240"/>
      <c r="J200" s="241">
        <f>ROUND(I200*H200,3)</f>
        <v>0</v>
      </c>
      <c r="K200" s="242"/>
      <c r="L200" s="40"/>
      <c r="M200" s="243" t="s">
        <v>1</v>
      </c>
      <c r="N200" s="244" t="s">
        <v>47</v>
      </c>
      <c r="O200" s="90"/>
      <c r="P200" s="245">
        <f>O200*H200</f>
        <v>0</v>
      </c>
      <c r="Q200" s="245">
        <v>0.0011900000000000001</v>
      </c>
      <c r="R200" s="245">
        <f>Q200*H200</f>
        <v>0.0035700000000000003</v>
      </c>
      <c r="S200" s="245">
        <v>0</v>
      </c>
      <c r="T200" s="246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47" t="s">
        <v>206</v>
      </c>
      <c r="AT200" s="247" t="s">
        <v>145</v>
      </c>
      <c r="AU200" s="247" t="s">
        <v>97</v>
      </c>
      <c r="AY200" s="14" t="s">
        <v>142</v>
      </c>
      <c r="BE200" s="137">
        <f>IF(N200="základní",J200,0)</f>
        <v>0</v>
      </c>
      <c r="BF200" s="137">
        <f>IF(N200="snížená",J200,0)</f>
        <v>0</v>
      </c>
      <c r="BG200" s="137">
        <f>IF(N200="zákl. přenesená",J200,0)</f>
        <v>0</v>
      </c>
      <c r="BH200" s="137">
        <f>IF(N200="sníž. přenesená",J200,0)</f>
        <v>0</v>
      </c>
      <c r="BI200" s="137">
        <f>IF(N200="nulová",J200,0)</f>
        <v>0</v>
      </c>
      <c r="BJ200" s="14" t="s">
        <v>21</v>
      </c>
      <c r="BK200" s="137">
        <f>ROUND(I200*H200,3)</f>
        <v>0</v>
      </c>
      <c r="BL200" s="14" t="s">
        <v>206</v>
      </c>
      <c r="BM200" s="247" t="s">
        <v>388</v>
      </c>
    </row>
    <row r="201" s="2" customFormat="1" ht="33" customHeight="1">
      <c r="A201" s="37"/>
      <c r="B201" s="38"/>
      <c r="C201" s="235" t="s">
        <v>389</v>
      </c>
      <c r="D201" s="235" t="s">
        <v>145</v>
      </c>
      <c r="E201" s="236" t="s">
        <v>390</v>
      </c>
      <c r="F201" s="237" t="s">
        <v>391</v>
      </c>
      <c r="G201" s="238" t="s">
        <v>153</v>
      </c>
      <c r="H201" s="239">
        <v>1</v>
      </c>
      <c r="I201" s="240"/>
      <c r="J201" s="241">
        <f>ROUND(I201*H201,3)</f>
        <v>0</v>
      </c>
      <c r="K201" s="242"/>
      <c r="L201" s="40"/>
      <c r="M201" s="243" t="s">
        <v>1</v>
      </c>
      <c r="N201" s="244" t="s">
        <v>47</v>
      </c>
      <c r="O201" s="90"/>
      <c r="P201" s="245">
        <f>O201*H201</f>
        <v>0</v>
      </c>
      <c r="Q201" s="245">
        <v>0.0028900000000000002</v>
      </c>
      <c r="R201" s="245">
        <f>Q201*H201</f>
        <v>0.0028900000000000002</v>
      </c>
      <c r="S201" s="245">
        <v>0</v>
      </c>
      <c r="T201" s="246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47" t="s">
        <v>206</v>
      </c>
      <c r="AT201" s="247" t="s">
        <v>145</v>
      </c>
      <c r="AU201" s="247" t="s">
        <v>97</v>
      </c>
      <c r="AY201" s="14" t="s">
        <v>142</v>
      </c>
      <c r="BE201" s="137">
        <f>IF(N201="základní",J201,0)</f>
        <v>0</v>
      </c>
      <c r="BF201" s="137">
        <f>IF(N201="snížená",J201,0)</f>
        <v>0</v>
      </c>
      <c r="BG201" s="137">
        <f>IF(N201="zákl. přenesená",J201,0)</f>
        <v>0</v>
      </c>
      <c r="BH201" s="137">
        <f>IF(N201="sníž. přenesená",J201,0)</f>
        <v>0</v>
      </c>
      <c r="BI201" s="137">
        <f>IF(N201="nulová",J201,0)</f>
        <v>0</v>
      </c>
      <c r="BJ201" s="14" t="s">
        <v>21</v>
      </c>
      <c r="BK201" s="137">
        <f>ROUND(I201*H201,3)</f>
        <v>0</v>
      </c>
      <c r="BL201" s="14" t="s">
        <v>206</v>
      </c>
      <c r="BM201" s="247" t="s">
        <v>392</v>
      </c>
    </row>
    <row r="202" s="2" customFormat="1" ht="33" customHeight="1">
      <c r="A202" s="37"/>
      <c r="B202" s="38"/>
      <c r="C202" s="235" t="s">
        <v>393</v>
      </c>
      <c r="D202" s="235" t="s">
        <v>145</v>
      </c>
      <c r="E202" s="236" t="s">
        <v>394</v>
      </c>
      <c r="F202" s="237" t="s">
        <v>395</v>
      </c>
      <c r="G202" s="238" t="s">
        <v>153</v>
      </c>
      <c r="H202" s="239">
        <v>1</v>
      </c>
      <c r="I202" s="240"/>
      <c r="J202" s="241">
        <f>ROUND(I202*H202,3)</f>
        <v>0</v>
      </c>
      <c r="K202" s="242"/>
      <c r="L202" s="40"/>
      <c r="M202" s="243" t="s">
        <v>1</v>
      </c>
      <c r="N202" s="244" t="s">
        <v>47</v>
      </c>
      <c r="O202" s="90"/>
      <c r="P202" s="245">
        <f>O202*H202</f>
        <v>0</v>
      </c>
      <c r="Q202" s="245">
        <v>0.0028900000000000002</v>
      </c>
      <c r="R202" s="245">
        <f>Q202*H202</f>
        <v>0.0028900000000000002</v>
      </c>
      <c r="S202" s="245">
        <v>0</v>
      </c>
      <c r="T202" s="24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47" t="s">
        <v>206</v>
      </c>
      <c r="AT202" s="247" t="s">
        <v>145</v>
      </c>
      <c r="AU202" s="247" t="s">
        <v>97</v>
      </c>
      <c r="AY202" s="14" t="s">
        <v>142</v>
      </c>
      <c r="BE202" s="137">
        <f>IF(N202="základní",J202,0)</f>
        <v>0</v>
      </c>
      <c r="BF202" s="137">
        <f>IF(N202="snížená",J202,0)</f>
        <v>0</v>
      </c>
      <c r="BG202" s="137">
        <f>IF(N202="zákl. přenesená",J202,0)</f>
        <v>0</v>
      </c>
      <c r="BH202" s="137">
        <f>IF(N202="sníž. přenesená",J202,0)</f>
        <v>0</v>
      </c>
      <c r="BI202" s="137">
        <f>IF(N202="nulová",J202,0)</f>
        <v>0</v>
      </c>
      <c r="BJ202" s="14" t="s">
        <v>21</v>
      </c>
      <c r="BK202" s="137">
        <f>ROUND(I202*H202,3)</f>
        <v>0</v>
      </c>
      <c r="BL202" s="14" t="s">
        <v>206</v>
      </c>
      <c r="BM202" s="247" t="s">
        <v>396</v>
      </c>
    </row>
    <row r="203" s="2" customFormat="1" ht="33" customHeight="1">
      <c r="A203" s="37"/>
      <c r="B203" s="38"/>
      <c r="C203" s="235" t="s">
        <v>397</v>
      </c>
      <c r="D203" s="235" t="s">
        <v>145</v>
      </c>
      <c r="E203" s="236" t="s">
        <v>398</v>
      </c>
      <c r="F203" s="237" t="s">
        <v>399</v>
      </c>
      <c r="G203" s="238" t="s">
        <v>153</v>
      </c>
      <c r="H203" s="239">
        <v>2</v>
      </c>
      <c r="I203" s="240"/>
      <c r="J203" s="241">
        <f>ROUND(I203*H203,3)</f>
        <v>0</v>
      </c>
      <c r="K203" s="242"/>
      <c r="L203" s="40"/>
      <c r="M203" s="243" t="s">
        <v>1</v>
      </c>
      <c r="N203" s="244" t="s">
        <v>47</v>
      </c>
      <c r="O203" s="90"/>
      <c r="P203" s="245">
        <f>O203*H203</f>
        <v>0</v>
      </c>
      <c r="Q203" s="245">
        <v>0.0028900000000000002</v>
      </c>
      <c r="R203" s="245">
        <f>Q203*H203</f>
        <v>0.0057800000000000004</v>
      </c>
      <c r="S203" s="245">
        <v>0</v>
      </c>
      <c r="T203" s="24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47" t="s">
        <v>206</v>
      </c>
      <c r="AT203" s="247" t="s">
        <v>145</v>
      </c>
      <c r="AU203" s="247" t="s">
        <v>97</v>
      </c>
      <c r="AY203" s="14" t="s">
        <v>142</v>
      </c>
      <c r="BE203" s="137">
        <f>IF(N203="základní",J203,0)</f>
        <v>0</v>
      </c>
      <c r="BF203" s="137">
        <f>IF(N203="snížená",J203,0)</f>
        <v>0</v>
      </c>
      <c r="BG203" s="137">
        <f>IF(N203="zákl. přenesená",J203,0)</f>
        <v>0</v>
      </c>
      <c r="BH203" s="137">
        <f>IF(N203="sníž. přenesená",J203,0)</f>
        <v>0</v>
      </c>
      <c r="BI203" s="137">
        <f>IF(N203="nulová",J203,0)</f>
        <v>0</v>
      </c>
      <c r="BJ203" s="14" t="s">
        <v>21</v>
      </c>
      <c r="BK203" s="137">
        <f>ROUND(I203*H203,3)</f>
        <v>0</v>
      </c>
      <c r="BL203" s="14" t="s">
        <v>206</v>
      </c>
      <c r="BM203" s="247" t="s">
        <v>400</v>
      </c>
    </row>
    <row r="204" s="2" customFormat="1" ht="37.8" customHeight="1">
      <c r="A204" s="37"/>
      <c r="B204" s="38"/>
      <c r="C204" s="235" t="s">
        <v>401</v>
      </c>
      <c r="D204" s="235" t="s">
        <v>145</v>
      </c>
      <c r="E204" s="236" t="s">
        <v>402</v>
      </c>
      <c r="F204" s="237" t="s">
        <v>403</v>
      </c>
      <c r="G204" s="238" t="s">
        <v>153</v>
      </c>
      <c r="H204" s="239">
        <v>1</v>
      </c>
      <c r="I204" s="240"/>
      <c r="J204" s="241">
        <f>ROUND(I204*H204,3)</f>
        <v>0</v>
      </c>
      <c r="K204" s="242"/>
      <c r="L204" s="40"/>
      <c r="M204" s="243" t="s">
        <v>1</v>
      </c>
      <c r="N204" s="244" t="s">
        <v>47</v>
      </c>
      <c r="O204" s="90"/>
      <c r="P204" s="245">
        <f>O204*H204</f>
        <v>0</v>
      </c>
      <c r="Q204" s="245">
        <v>0.02367</v>
      </c>
      <c r="R204" s="245">
        <f>Q204*H204</f>
        <v>0.02367</v>
      </c>
      <c r="S204" s="245">
        <v>0</v>
      </c>
      <c r="T204" s="24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47" t="s">
        <v>206</v>
      </c>
      <c r="AT204" s="247" t="s">
        <v>145</v>
      </c>
      <c r="AU204" s="247" t="s">
        <v>97</v>
      </c>
      <c r="AY204" s="14" t="s">
        <v>142</v>
      </c>
      <c r="BE204" s="137">
        <f>IF(N204="základní",J204,0)</f>
        <v>0</v>
      </c>
      <c r="BF204" s="137">
        <f>IF(N204="snížená",J204,0)</f>
        <v>0</v>
      </c>
      <c r="BG204" s="137">
        <f>IF(N204="zákl. přenesená",J204,0)</f>
        <v>0</v>
      </c>
      <c r="BH204" s="137">
        <f>IF(N204="sníž. přenesená",J204,0)</f>
        <v>0</v>
      </c>
      <c r="BI204" s="137">
        <f>IF(N204="nulová",J204,0)</f>
        <v>0</v>
      </c>
      <c r="BJ204" s="14" t="s">
        <v>21</v>
      </c>
      <c r="BK204" s="137">
        <f>ROUND(I204*H204,3)</f>
        <v>0</v>
      </c>
      <c r="BL204" s="14" t="s">
        <v>206</v>
      </c>
      <c r="BM204" s="247" t="s">
        <v>404</v>
      </c>
    </row>
    <row r="205" s="2" customFormat="1" ht="24.15" customHeight="1">
      <c r="A205" s="37"/>
      <c r="B205" s="38"/>
      <c r="C205" s="235" t="s">
        <v>405</v>
      </c>
      <c r="D205" s="235" t="s">
        <v>145</v>
      </c>
      <c r="E205" s="236" t="s">
        <v>406</v>
      </c>
      <c r="F205" s="237" t="s">
        <v>407</v>
      </c>
      <c r="G205" s="238" t="s">
        <v>339</v>
      </c>
      <c r="H205" s="239">
        <v>160</v>
      </c>
      <c r="I205" s="240"/>
      <c r="J205" s="241">
        <f>ROUND(I205*H205,3)</f>
        <v>0</v>
      </c>
      <c r="K205" s="242"/>
      <c r="L205" s="40"/>
      <c r="M205" s="243" t="s">
        <v>1</v>
      </c>
      <c r="N205" s="244" t="s">
        <v>47</v>
      </c>
      <c r="O205" s="90"/>
      <c r="P205" s="245">
        <f>O205*H205</f>
        <v>0</v>
      </c>
      <c r="Q205" s="245">
        <v>4.0000000000000003E-05</v>
      </c>
      <c r="R205" s="245">
        <f>Q205*H205</f>
        <v>0.0064000000000000003</v>
      </c>
      <c r="S205" s="245">
        <v>0</v>
      </c>
      <c r="T205" s="246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47" t="s">
        <v>206</v>
      </c>
      <c r="AT205" s="247" t="s">
        <v>145</v>
      </c>
      <c r="AU205" s="247" t="s">
        <v>97</v>
      </c>
      <c r="AY205" s="14" t="s">
        <v>142</v>
      </c>
      <c r="BE205" s="137">
        <f>IF(N205="základní",J205,0)</f>
        <v>0</v>
      </c>
      <c r="BF205" s="137">
        <f>IF(N205="snížená",J205,0)</f>
        <v>0</v>
      </c>
      <c r="BG205" s="137">
        <f>IF(N205="zákl. přenesená",J205,0)</f>
        <v>0</v>
      </c>
      <c r="BH205" s="137">
        <f>IF(N205="sníž. přenesená",J205,0)</f>
        <v>0</v>
      </c>
      <c r="BI205" s="137">
        <f>IF(N205="nulová",J205,0)</f>
        <v>0</v>
      </c>
      <c r="BJ205" s="14" t="s">
        <v>21</v>
      </c>
      <c r="BK205" s="137">
        <f>ROUND(I205*H205,3)</f>
        <v>0</v>
      </c>
      <c r="BL205" s="14" t="s">
        <v>206</v>
      </c>
      <c r="BM205" s="247" t="s">
        <v>408</v>
      </c>
    </row>
    <row r="206" s="2" customFormat="1" ht="21.75" customHeight="1">
      <c r="A206" s="37"/>
      <c r="B206" s="38"/>
      <c r="C206" s="235" t="s">
        <v>409</v>
      </c>
      <c r="D206" s="235" t="s">
        <v>145</v>
      </c>
      <c r="E206" s="236" t="s">
        <v>410</v>
      </c>
      <c r="F206" s="237" t="s">
        <v>411</v>
      </c>
      <c r="G206" s="238" t="s">
        <v>191</v>
      </c>
      <c r="H206" s="239">
        <v>0.90700000000000003</v>
      </c>
      <c r="I206" s="240"/>
      <c r="J206" s="241">
        <f>ROUND(I206*H206,3)</f>
        <v>0</v>
      </c>
      <c r="K206" s="242"/>
      <c r="L206" s="40"/>
      <c r="M206" s="243" t="s">
        <v>1</v>
      </c>
      <c r="N206" s="244" t="s">
        <v>47</v>
      </c>
      <c r="O206" s="90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47" t="s">
        <v>206</v>
      </c>
      <c r="AT206" s="247" t="s">
        <v>145</v>
      </c>
      <c r="AU206" s="247" t="s">
        <v>97</v>
      </c>
      <c r="AY206" s="14" t="s">
        <v>142</v>
      </c>
      <c r="BE206" s="137">
        <f>IF(N206="základní",J206,0)</f>
        <v>0</v>
      </c>
      <c r="BF206" s="137">
        <f>IF(N206="snížená",J206,0)</f>
        <v>0</v>
      </c>
      <c r="BG206" s="137">
        <f>IF(N206="zákl. přenesená",J206,0)</f>
        <v>0</v>
      </c>
      <c r="BH206" s="137">
        <f>IF(N206="sníž. přenesená",J206,0)</f>
        <v>0</v>
      </c>
      <c r="BI206" s="137">
        <f>IF(N206="nulová",J206,0)</f>
        <v>0</v>
      </c>
      <c r="BJ206" s="14" t="s">
        <v>21</v>
      </c>
      <c r="BK206" s="137">
        <f>ROUND(I206*H206,3)</f>
        <v>0</v>
      </c>
      <c r="BL206" s="14" t="s">
        <v>206</v>
      </c>
      <c r="BM206" s="247" t="s">
        <v>412</v>
      </c>
    </row>
    <row r="207" s="2" customFormat="1" ht="24.15" customHeight="1">
      <c r="A207" s="37"/>
      <c r="B207" s="38"/>
      <c r="C207" s="235" t="s">
        <v>413</v>
      </c>
      <c r="D207" s="235" t="s">
        <v>145</v>
      </c>
      <c r="E207" s="236" t="s">
        <v>414</v>
      </c>
      <c r="F207" s="237" t="s">
        <v>415</v>
      </c>
      <c r="G207" s="238" t="s">
        <v>191</v>
      </c>
      <c r="H207" s="239">
        <v>0.60499999999999998</v>
      </c>
      <c r="I207" s="240"/>
      <c r="J207" s="241">
        <f>ROUND(I207*H207,3)</f>
        <v>0</v>
      </c>
      <c r="K207" s="242"/>
      <c r="L207" s="40"/>
      <c r="M207" s="243" t="s">
        <v>1</v>
      </c>
      <c r="N207" s="244" t="s">
        <v>47</v>
      </c>
      <c r="O207" s="90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47" t="s">
        <v>206</v>
      </c>
      <c r="AT207" s="247" t="s">
        <v>145</v>
      </c>
      <c r="AU207" s="247" t="s">
        <v>97</v>
      </c>
      <c r="AY207" s="14" t="s">
        <v>142</v>
      </c>
      <c r="BE207" s="137">
        <f>IF(N207="základní",J207,0)</f>
        <v>0</v>
      </c>
      <c r="BF207" s="137">
        <f>IF(N207="snížená",J207,0)</f>
        <v>0</v>
      </c>
      <c r="BG207" s="137">
        <f>IF(N207="zákl. přenesená",J207,0)</f>
        <v>0</v>
      </c>
      <c r="BH207" s="137">
        <f>IF(N207="sníž. přenesená",J207,0)</f>
        <v>0</v>
      </c>
      <c r="BI207" s="137">
        <f>IF(N207="nulová",J207,0)</f>
        <v>0</v>
      </c>
      <c r="BJ207" s="14" t="s">
        <v>21</v>
      </c>
      <c r="BK207" s="137">
        <f>ROUND(I207*H207,3)</f>
        <v>0</v>
      </c>
      <c r="BL207" s="14" t="s">
        <v>206</v>
      </c>
      <c r="BM207" s="247" t="s">
        <v>416</v>
      </c>
    </row>
    <row r="208" s="12" customFormat="1" ht="22.8" customHeight="1">
      <c r="A208" s="12"/>
      <c r="B208" s="219"/>
      <c r="C208" s="220"/>
      <c r="D208" s="221" t="s">
        <v>81</v>
      </c>
      <c r="E208" s="233" t="s">
        <v>417</v>
      </c>
      <c r="F208" s="233" t="s">
        <v>418</v>
      </c>
      <c r="G208" s="220"/>
      <c r="H208" s="220"/>
      <c r="I208" s="223"/>
      <c r="J208" s="234">
        <f>BK208</f>
        <v>0</v>
      </c>
      <c r="K208" s="220"/>
      <c r="L208" s="225"/>
      <c r="M208" s="226"/>
      <c r="N208" s="227"/>
      <c r="O208" s="227"/>
      <c r="P208" s="228">
        <f>SUM(P209:P233)</f>
        <v>0</v>
      </c>
      <c r="Q208" s="227"/>
      <c r="R208" s="228">
        <f>SUM(R209:R233)</f>
        <v>1.0475000000000001</v>
      </c>
      <c r="S208" s="227"/>
      <c r="T208" s="229">
        <f>SUM(T209:T233)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30" t="s">
        <v>97</v>
      </c>
      <c r="AT208" s="231" t="s">
        <v>81</v>
      </c>
      <c r="AU208" s="231" t="s">
        <v>21</v>
      </c>
      <c r="AY208" s="230" t="s">
        <v>142</v>
      </c>
      <c r="BK208" s="232">
        <f>SUM(BK209:BK233)</f>
        <v>0</v>
      </c>
    </row>
    <row r="209" s="2" customFormat="1" ht="24.15" customHeight="1">
      <c r="A209" s="37"/>
      <c r="B209" s="38"/>
      <c r="C209" s="235" t="s">
        <v>419</v>
      </c>
      <c r="D209" s="235" t="s">
        <v>145</v>
      </c>
      <c r="E209" s="236" t="s">
        <v>420</v>
      </c>
      <c r="F209" s="237" t="s">
        <v>421</v>
      </c>
      <c r="G209" s="238" t="s">
        <v>186</v>
      </c>
      <c r="H209" s="239">
        <v>674</v>
      </c>
      <c r="I209" s="240"/>
      <c r="J209" s="241">
        <f>ROUND(I209*H209,3)</f>
        <v>0</v>
      </c>
      <c r="K209" s="242"/>
      <c r="L209" s="40"/>
      <c r="M209" s="243" t="s">
        <v>1</v>
      </c>
      <c r="N209" s="244" t="s">
        <v>47</v>
      </c>
      <c r="O209" s="90"/>
      <c r="P209" s="245">
        <f>O209*H209</f>
        <v>0</v>
      </c>
      <c r="Q209" s="245">
        <v>0.00048000000000000001</v>
      </c>
      <c r="R209" s="245">
        <f>Q209*H209</f>
        <v>0.32352000000000003</v>
      </c>
      <c r="S209" s="245">
        <v>0</v>
      </c>
      <c r="T209" s="246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47" t="s">
        <v>206</v>
      </c>
      <c r="AT209" s="247" t="s">
        <v>145</v>
      </c>
      <c r="AU209" s="247" t="s">
        <v>97</v>
      </c>
      <c r="AY209" s="14" t="s">
        <v>142</v>
      </c>
      <c r="BE209" s="137">
        <f>IF(N209="základní",J209,0)</f>
        <v>0</v>
      </c>
      <c r="BF209" s="137">
        <f>IF(N209="snížená",J209,0)</f>
        <v>0</v>
      </c>
      <c r="BG209" s="137">
        <f>IF(N209="zákl. přenesená",J209,0)</f>
        <v>0</v>
      </c>
      <c r="BH209" s="137">
        <f>IF(N209="sníž. přenesená",J209,0)</f>
        <v>0</v>
      </c>
      <c r="BI209" s="137">
        <f>IF(N209="nulová",J209,0)</f>
        <v>0</v>
      </c>
      <c r="BJ209" s="14" t="s">
        <v>21</v>
      </c>
      <c r="BK209" s="137">
        <f>ROUND(I209*H209,3)</f>
        <v>0</v>
      </c>
      <c r="BL209" s="14" t="s">
        <v>206</v>
      </c>
      <c r="BM209" s="247" t="s">
        <v>422</v>
      </c>
    </row>
    <row r="210" s="2" customFormat="1" ht="24.15" customHeight="1">
      <c r="A210" s="37"/>
      <c r="B210" s="38"/>
      <c r="C210" s="235" t="s">
        <v>423</v>
      </c>
      <c r="D210" s="235" t="s">
        <v>145</v>
      </c>
      <c r="E210" s="236" t="s">
        <v>424</v>
      </c>
      <c r="F210" s="237" t="s">
        <v>425</v>
      </c>
      <c r="G210" s="238" t="s">
        <v>186</v>
      </c>
      <c r="H210" s="239">
        <v>144</v>
      </c>
      <c r="I210" s="240"/>
      <c r="J210" s="241">
        <f>ROUND(I210*H210,3)</f>
        <v>0</v>
      </c>
      <c r="K210" s="242"/>
      <c r="L210" s="40"/>
      <c r="M210" s="243" t="s">
        <v>1</v>
      </c>
      <c r="N210" s="244" t="s">
        <v>47</v>
      </c>
      <c r="O210" s="90"/>
      <c r="P210" s="245">
        <f>O210*H210</f>
        <v>0</v>
      </c>
      <c r="Q210" s="245">
        <v>0.00060999999999999997</v>
      </c>
      <c r="R210" s="245">
        <f>Q210*H210</f>
        <v>0.087840000000000001</v>
      </c>
      <c r="S210" s="245">
        <v>0</v>
      </c>
      <c r="T210" s="246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47" t="s">
        <v>206</v>
      </c>
      <c r="AT210" s="247" t="s">
        <v>145</v>
      </c>
      <c r="AU210" s="247" t="s">
        <v>97</v>
      </c>
      <c r="AY210" s="14" t="s">
        <v>142</v>
      </c>
      <c r="BE210" s="137">
        <f>IF(N210="základní",J210,0)</f>
        <v>0</v>
      </c>
      <c r="BF210" s="137">
        <f>IF(N210="snížená",J210,0)</f>
        <v>0</v>
      </c>
      <c r="BG210" s="137">
        <f>IF(N210="zákl. přenesená",J210,0)</f>
        <v>0</v>
      </c>
      <c r="BH210" s="137">
        <f>IF(N210="sníž. přenesená",J210,0)</f>
        <v>0</v>
      </c>
      <c r="BI210" s="137">
        <f>IF(N210="nulová",J210,0)</f>
        <v>0</v>
      </c>
      <c r="BJ210" s="14" t="s">
        <v>21</v>
      </c>
      <c r="BK210" s="137">
        <f>ROUND(I210*H210,3)</f>
        <v>0</v>
      </c>
      <c r="BL210" s="14" t="s">
        <v>206</v>
      </c>
      <c r="BM210" s="247" t="s">
        <v>426</v>
      </c>
    </row>
    <row r="211" s="2" customFormat="1" ht="24.15" customHeight="1">
      <c r="A211" s="37"/>
      <c r="B211" s="38"/>
      <c r="C211" s="235" t="s">
        <v>427</v>
      </c>
      <c r="D211" s="235" t="s">
        <v>145</v>
      </c>
      <c r="E211" s="236" t="s">
        <v>428</v>
      </c>
      <c r="F211" s="237" t="s">
        <v>429</v>
      </c>
      <c r="G211" s="238" t="s">
        <v>186</v>
      </c>
      <c r="H211" s="239">
        <v>56</v>
      </c>
      <c r="I211" s="240"/>
      <c r="J211" s="241">
        <f>ROUND(I211*H211,3)</f>
        <v>0</v>
      </c>
      <c r="K211" s="242"/>
      <c r="L211" s="40"/>
      <c r="M211" s="243" t="s">
        <v>1</v>
      </c>
      <c r="N211" s="244" t="s">
        <v>47</v>
      </c>
      <c r="O211" s="90"/>
      <c r="P211" s="245">
        <f>O211*H211</f>
        <v>0</v>
      </c>
      <c r="Q211" s="245">
        <v>0.00075000000000000002</v>
      </c>
      <c r="R211" s="245">
        <f>Q211*H211</f>
        <v>0.042000000000000003</v>
      </c>
      <c r="S211" s="245">
        <v>0</v>
      </c>
      <c r="T211" s="24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47" t="s">
        <v>206</v>
      </c>
      <c r="AT211" s="247" t="s">
        <v>145</v>
      </c>
      <c r="AU211" s="247" t="s">
        <v>97</v>
      </c>
      <c r="AY211" s="14" t="s">
        <v>142</v>
      </c>
      <c r="BE211" s="137">
        <f>IF(N211="základní",J211,0)</f>
        <v>0</v>
      </c>
      <c r="BF211" s="137">
        <f>IF(N211="snížená",J211,0)</f>
        <v>0</v>
      </c>
      <c r="BG211" s="137">
        <f>IF(N211="zákl. přenesená",J211,0)</f>
        <v>0</v>
      </c>
      <c r="BH211" s="137">
        <f>IF(N211="sníž. přenesená",J211,0)</f>
        <v>0</v>
      </c>
      <c r="BI211" s="137">
        <f>IF(N211="nulová",J211,0)</f>
        <v>0</v>
      </c>
      <c r="BJ211" s="14" t="s">
        <v>21</v>
      </c>
      <c r="BK211" s="137">
        <f>ROUND(I211*H211,3)</f>
        <v>0</v>
      </c>
      <c r="BL211" s="14" t="s">
        <v>206</v>
      </c>
      <c r="BM211" s="247" t="s">
        <v>430</v>
      </c>
    </row>
    <row r="212" s="2" customFormat="1" ht="24.15" customHeight="1">
      <c r="A212" s="37"/>
      <c r="B212" s="38"/>
      <c r="C212" s="235" t="s">
        <v>431</v>
      </c>
      <c r="D212" s="235" t="s">
        <v>145</v>
      </c>
      <c r="E212" s="236" t="s">
        <v>432</v>
      </c>
      <c r="F212" s="237" t="s">
        <v>433</v>
      </c>
      <c r="G212" s="238" t="s">
        <v>186</v>
      </c>
      <c r="H212" s="239">
        <v>142</v>
      </c>
      <c r="I212" s="240"/>
      <c r="J212" s="241">
        <f>ROUND(I212*H212,3)</f>
        <v>0</v>
      </c>
      <c r="K212" s="242"/>
      <c r="L212" s="40"/>
      <c r="M212" s="243" t="s">
        <v>1</v>
      </c>
      <c r="N212" s="244" t="s">
        <v>47</v>
      </c>
      <c r="O212" s="90"/>
      <c r="P212" s="245">
        <f>O212*H212</f>
        <v>0</v>
      </c>
      <c r="Q212" s="245">
        <v>0.0012899999999999999</v>
      </c>
      <c r="R212" s="245">
        <f>Q212*H212</f>
        <v>0.18317999999999998</v>
      </c>
      <c r="S212" s="245">
        <v>0</v>
      </c>
      <c r="T212" s="246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47" t="s">
        <v>206</v>
      </c>
      <c r="AT212" s="247" t="s">
        <v>145</v>
      </c>
      <c r="AU212" s="247" t="s">
        <v>97</v>
      </c>
      <c r="AY212" s="14" t="s">
        <v>142</v>
      </c>
      <c r="BE212" s="137">
        <f>IF(N212="základní",J212,0)</f>
        <v>0</v>
      </c>
      <c r="BF212" s="137">
        <f>IF(N212="snížená",J212,0)</f>
        <v>0</v>
      </c>
      <c r="BG212" s="137">
        <f>IF(N212="zákl. přenesená",J212,0)</f>
        <v>0</v>
      </c>
      <c r="BH212" s="137">
        <f>IF(N212="sníž. přenesená",J212,0)</f>
        <v>0</v>
      </c>
      <c r="BI212" s="137">
        <f>IF(N212="nulová",J212,0)</f>
        <v>0</v>
      </c>
      <c r="BJ212" s="14" t="s">
        <v>21</v>
      </c>
      <c r="BK212" s="137">
        <f>ROUND(I212*H212,3)</f>
        <v>0</v>
      </c>
      <c r="BL212" s="14" t="s">
        <v>206</v>
      </c>
      <c r="BM212" s="247" t="s">
        <v>434</v>
      </c>
    </row>
    <row r="213" s="2" customFormat="1" ht="24.15" customHeight="1">
      <c r="A213" s="37"/>
      <c r="B213" s="38"/>
      <c r="C213" s="235" t="s">
        <v>435</v>
      </c>
      <c r="D213" s="235" t="s">
        <v>145</v>
      </c>
      <c r="E213" s="236" t="s">
        <v>436</v>
      </c>
      <c r="F213" s="237" t="s">
        <v>437</v>
      </c>
      <c r="G213" s="238" t="s">
        <v>186</v>
      </c>
      <c r="H213" s="239">
        <v>82</v>
      </c>
      <c r="I213" s="240"/>
      <c r="J213" s="241">
        <f>ROUND(I213*H213,3)</f>
        <v>0</v>
      </c>
      <c r="K213" s="242"/>
      <c r="L213" s="40"/>
      <c r="M213" s="243" t="s">
        <v>1</v>
      </c>
      <c r="N213" s="244" t="s">
        <v>47</v>
      </c>
      <c r="O213" s="90"/>
      <c r="P213" s="245">
        <f>O213*H213</f>
        <v>0</v>
      </c>
      <c r="Q213" s="245">
        <v>0.0016100000000000001</v>
      </c>
      <c r="R213" s="245">
        <f>Q213*H213</f>
        <v>0.13202</v>
      </c>
      <c r="S213" s="245">
        <v>0</v>
      </c>
      <c r="T213" s="24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47" t="s">
        <v>206</v>
      </c>
      <c r="AT213" s="247" t="s">
        <v>145</v>
      </c>
      <c r="AU213" s="247" t="s">
        <v>97</v>
      </c>
      <c r="AY213" s="14" t="s">
        <v>142</v>
      </c>
      <c r="BE213" s="137">
        <f>IF(N213="základní",J213,0)</f>
        <v>0</v>
      </c>
      <c r="BF213" s="137">
        <f>IF(N213="snížená",J213,0)</f>
        <v>0</v>
      </c>
      <c r="BG213" s="137">
        <f>IF(N213="zákl. přenesená",J213,0)</f>
        <v>0</v>
      </c>
      <c r="BH213" s="137">
        <f>IF(N213="sníž. přenesená",J213,0)</f>
        <v>0</v>
      </c>
      <c r="BI213" s="137">
        <f>IF(N213="nulová",J213,0)</f>
        <v>0</v>
      </c>
      <c r="BJ213" s="14" t="s">
        <v>21</v>
      </c>
      <c r="BK213" s="137">
        <f>ROUND(I213*H213,3)</f>
        <v>0</v>
      </c>
      <c r="BL213" s="14" t="s">
        <v>206</v>
      </c>
      <c r="BM213" s="247" t="s">
        <v>438</v>
      </c>
    </row>
    <row r="214" s="2" customFormat="1" ht="24.15" customHeight="1">
      <c r="A214" s="37"/>
      <c r="B214" s="38"/>
      <c r="C214" s="235" t="s">
        <v>439</v>
      </c>
      <c r="D214" s="235" t="s">
        <v>145</v>
      </c>
      <c r="E214" s="236" t="s">
        <v>440</v>
      </c>
      <c r="F214" s="237" t="s">
        <v>441</v>
      </c>
      <c r="G214" s="238" t="s">
        <v>186</v>
      </c>
      <c r="H214" s="239">
        <v>60</v>
      </c>
      <c r="I214" s="240"/>
      <c r="J214" s="241">
        <f>ROUND(I214*H214,3)</f>
        <v>0</v>
      </c>
      <c r="K214" s="242"/>
      <c r="L214" s="40"/>
      <c r="M214" s="243" t="s">
        <v>1</v>
      </c>
      <c r="N214" s="244" t="s">
        <v>47</v>
      </c>
      <c r="O214" s="90"/>
      <c r="P214" s="245">
        <f>O214*H214</f>
        <v>0</v>
      </c>
      <c r="Q214" s="245">
        <v>0.0020100000000000001</v>
      </c>
      <c r="R214" s="245">
        <f>Q214*H214</f>
        <v>0.1206</v>
      </c>
      <c r="S214" s="245">
        <v>0</v>
      </c>
      <c r="T214" s="246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47" t="s">
        <v>206</v>
      </c>
      <c r="AT214" s="247" t="s">
        <v>145</v>
      </c>
      <c r="AU214" s="247" t="s">
        <v>97</v>
      </c>
      <c r="AY214" s="14" t="s">
        <v>142</v>
      </c>
      <c r="BE214" s="137">
        <f>IF(N214="základní",J214,0)</f>
        <v>0</v>
      </c>
      <c r="BF214" s="137">
        <f>IF(N214="snížená",J214,0)</f>
        <v>0</v>
      </c>
      <c r="BG214" s="137">
        <f>IF(N214="zákl. přenesená",J214,0)</f>
        <v>0</v>
      </c>
      <c r="BH214" s="137">
        <f>IF(N214="sníž. přenesená",J214,0)</f>
        <v>0</v>
      </c>
      <c r="BI214" s="137">
        <f>IF(N214="nulová",J214,0)</f>
        <v>0</v>
      </c>
      <c r="BJ214" s="14" t="s">
        <v>21</v>
      </c>
      <c r="BK214" s="137">
        <f>ROUND(I214*H214,3)</f>
        <v>0</v>
      </c>
      <c r="BL214" s="14" t="s">
        <v>206</v>
      </c>
      <c r="BM214" s="247" t="s">
        <v>442</v>
      </c>
    </row>
    <row r="215" s="2" customFormat="1" ht="24.15" customHeight="1">
      <c r="A215" s="37"/>
      <c r="B215" s="38"/>
      <c r="C215" s="235" t="s">
        <v>443</v>
      </c>
      <c r="D215" s="235" t="s">
        <v>145</v>
      </c>
      <c r="E215" s="236" t="s">
        <v>444</v>
      </c>
      <c r="F215" s="237" t="s">
        <v>445</v>
      </c>
      <c r="G215" s="238" t="s">
        <v>186</v>
      </c>
      <c r="H215" s="239">
        <v>18</v>
      </c>
      <c r="I215" s="240"/>
      <c r="J215" s="241">
        <f>ROUND(I215*H215,3)</f>
        <v>0</v>
      </c>
      <c r="K215" s="242"/>
      <c r="L215" s="40"/>
      <c r="M215" s="243" t="s">
        <v>1</v>
      </c>
      <c r="N215" s="244" t="s">
        <v>47</v>
      </c>
      <c r="O215" s="90"/>
      <c r="P215" s="245">
        <f>O215*H215</f>
        <v>0</v>
      </c>
      <c r="Q215" s="245">
        <v>0.0033800000000000002</v>
      </c>
      <c r="R215" s="245">
        <f>Q215*H215</f>
        <v>0.060840000000000005</v>
      </c>
      <c r="S215" s="245">
        <v>0</v>
      </c>
      <c r="T215" s="246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47" t="s">
        <v>206</v>
      </c>
      <c r="AT215" s="247" t="s">
        <v>145</v>
      </c>
      <c r="AU215" s="247" t="s">
        <v>97</v>
      </c>
      <c r="AY215" s="14" t="s">
        <v>142</v>
      </c>
      <c r="BE215" s="137">
        <f>IF(N215="základní",J215,0)</f>
        <v>0</v>
      </c>
      <c r="BF215" s="137">
        <f>IF(N215="snížená",J215,0)</f>
        <v>0</v>
      </c>
      <c r="BG215" s="137">
        <f>IF(N215="zákl. přenesená",J215,0)</f>
        <v>0</v>
      </c>
      <c r="BH215" s="137">
        <f>IF(N215="sníž. přenesená",J215,0)</f>
        <v>0</v>
      </c>
      <c r="BI215" s="137">
        <f>IF(N215="nulová",J215,0)</f>
        <v>0</v>
      </c>
      <c r="BJ215" s="14" t="s">
        <v>21</v>
      </c>
      <c r="BK215" s="137">
        <f>ROUND(I215*H215,3)</f>
        <v>0</v>
      </c>
      <c r="BL215" s="14" t="s">
        <v>206</v>
      </c>
      <c r="BM215" s="247" t="s">
        <v>446</v>
      </c>
    </row>
    <row r="216" s="2" customFormat="1" ht="24.15" customHeight="1">
      <c r="A216" s="37"/>
      <c r="B216" s="38"/>
      <c r="C216" s="235" t="s">
        <v>447</v>
      </c>
      <c r="D216" s="235" t="s">
        <v>145</v>
      </c>
      <c r="E216" s="236" t="s">
        <v>448</v>
      </c>
      <c r="F216" s="237" t="s">
        <v>449</v>
      </c>
      <c r="G216" s="238" t="s">
        <v>186</v>
      </c>
      <c r="H216" s="239">
        <v>13</v>
      </c>
      <c r="I216" s="240"/>
      <c r="J216" s="241">
        <f>ROUND(I216*H216,3)</f>
        <v>0</v>
      </c>
      <c r="K216" s="242"/>
      <c r="L216" s="40"/>
      <c r="M216" s="243" t="s">
        <v>1</v>
      </c>
      <c r="N216" s="244" t="s">
        <v>47</v>
      </c>
      <c r="O216" s="90"/>
      <c r="P216" s="245">
        <f>O216*H216</f>
        <v>0</v>
      </c>
      <c r="Q216" s="245">
        <v>0.0038800000000000002</v>
      </c>
      <c r="R216" s="245">
        <f>Q216*H216</f>
        <v>0.050440000000000006</v>
      </c>
      <c r="S216" s="245">
        <v>0</v>
      </c>
      <c r="T216" s="24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47" t="s">
        <v>206</v>
      </c>
      <c r="AT216" s="247" t="s">
        <v>145</v>
      </c>
      <c r="AU216" s="247" t="s">
        <v>97</v>
      </c>
      <c r="AY216" s="14" t="s">
        <v>142</v>
      </c>
      <c r="BE216" s="137">
        <f>IF(N216="základní",J216,0)</f>
        <v>0</v>
      </c>
      <c r="BF216" s="137">
        <f>IF(N216="snížená",J216,0)</f>
        <v>0</v>
      </c>
      <c r="BG216" s="137">
        <f>IF(N216="zákl. přenesená",J216,0)</f>
        <v>0</v>
      </c>
      <c r="BH216" s="137">
        <f>IF(N216="sníž. přenesená",J216,0)</f>
        <v>0</v>
      </c>
      <c r="BI216" s="137">
        <f>IF(N216="nulová",J216,0)</f>
        <v>0</v>
      </c>
      <c r="BJ216" s="14" t="s">
        <v>21</v>
      </c>
      <c r="BK216" s="137">
        <f>ROUND(I216*H216,3)</f>
        <v>0</v>
      </c>
      <c r="BL216" s="14" t="s">
        <v>206</v>
      </c>
      <c r="BM216" s="247" t="s">
        <v>450</v>
      </c>
    </row>
    <row r="217" s="2" customFormat="1" ht="24.15" customHeight="1">
      <c r="A217" s="37"/>
      <c r="B217" s="38"/>
      <c r="C217" s="235" t="s">
        <v>451</v>
      </c>
      <c r="D217" s="235" t="s">
        <v>145</v>
      </c>
      <c r="E217" s="236" t="s">
        <v>452</v>
      </c>
      <c r="F217" s="237" t="s">
        <v>453</v>
      </c>
      <c r="G217" s="238" t="s">
        <v>186</v>
      </c>
      <c r="H217" s="239">
        <v>5</v>
      </c>
      <c r="I217" s="240"/>
      <c r="J217" s="241">
        <f>ROUND(I217*H217,3)</f>
        <v>0</v>
      </c>
      <c r="K217" s="242"/>
      <c r="L217" s="40"/>
      <c r="M217" s="243" t="s">
        <v>1</v>
      </c>
      <c r="N217" s="244" t="s">
        <v>47</v>
      </c>
      <c r="O217" s="90"/>
      <c r="P217" s="245">
        <f>O217*H217</f>
        <v>0</v>
      </c>
      <c r="Q217" s="245">
        <v>0.0051999999999999998</v>
      </c>
      <c r="R217" s="245">
        <f>Q217*H217</f>
        <v>0.025999999999999999</v>
      </c>
      <c r="S217" s="245">
        <v>0</v>
      </c>
      <c r="T217" s="246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47" t="s">
        <v>206</v>
      </c>
      <c r="AT217" s="247" t="s">
        <v>145</v>
      </c>
      <c r="AU217" s="247" t="s">
        <v>97</v>
      </c>
      <c r="AY217" s="14" t="s">
        <v>142</v>
      </c>
      <c r="BE217" s="137">
        <f>IF(N217="základní",J217,0)</f>
        <v>0</v>
      </c>
      <c r="BF217" s="137">
        <f>IF(N217="snížená",J217,0)</f>
        <v>0</v>
      </c>
      <c r="BG217" s="137">
        <f>IF(N217="zákl. přenesená",J217,0)</f>
        <v>0</v>
      </c>
      <c r="BH217" s="137">
        <f>IF(N217="sníž. přenesená",J217,0)</f>
        <v>0</v>
      </c>
      <c r="BI217" s="137">
        <f>IF(N217="nulová",J217,0)</f>
        <v>0</v>
      </c>
      <c r="BJ217" s="14" t="s">
        <v>21</v>
      </c>
      <c r="BK217" s="137">
        <f>ROUND(I217*H217,3)</f>
        <v>0</v>
      </c>
      <c r="BL217" s="14" t="s">
        <v>206</v>
      </c>
      <c r="BM217" s="247" t="s">
        <v>454</v>
      </c>
    </row>
    <row r="218" s="2" customFormat="1" ht="33" customHeight="1">
      <c r="A218" s="37"/>
      <c r="B218" s="38"/>
      <c r="C218" s="235" t="s">
        <v>455</v>
      </c>
      <c r="D218" s="235" t="s">
        <v>145</v>
      </c>
      <c r="E218" s="236" t="s">
        <v>456</v>
      </c>
      <c r="F218" s="237" t="s">
        <v>457</v>
      </c>
      <c r="G218" s="238" t="s">
        <v>186</v>
      </c>
      <c r="H218" s="239">
        <v>4</v>
      </c>
      <c r="I218" s="240"/>
      <c r="J218" s="241">
        <f>ROUND(I218*H218,3)</f>
        <v>0</v>
      </c>
      <c r="K218" s="242"/>
      <c r="L218" s="40"/>
      <c r="M218" s="243" t="s">
        <v>1</v>
      </c>
      <c r="N218" s="244" t="s">
        <v>47</v>
      </c>
      <c r="O218" s="90"/>
      <c r="P218" s="245">
        <f>O218*H218</f>
        <v>0</v>
      </c>
      <c r="Q218" s="245">
        <v>1.0000000000000001E-05</v>
      </c>
      <c r="R218" s="245">
        <f>Q218*H218</f>
        <v>4.0000000000000003E-05</v>
      </c>
      <c r="S218" s="245">
        <v>0</v>
      </c>
      <c r="T218" s="24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47" t="s">
        <v>206</v>
      </c>
      <c r="AT218" s="247" t="s">
        <v>145</v>
      </c>
      <c r="AU218" s="247" t="s">
        <v>97</v>
      </c>
      <c r="AY218" s="14" t="s">
        <v>142</v>
      </c>
      <c r="BE218" s="137">
        <f>IF(N218="základní",J218,0)</f>
        <v>0</v>
      </c>
      <c r="BF218" s="137">
        <f>IF(N218="snížená",J218,0)</f>
        <v>0</v>
      </c>
      <c r="BG218" s="137">
        <f>IF(N218="zákl. přenesená",J218,0)</f>
        <v>0</v>
      </c>
      <c r="BH218" s="137">
        <f>IF(N218="sníž. přenesená",J218,0)</f>
        <v>0</v>
      </c>
      <c r="BI218" s="137">
        <f>IF(N218="nulová",J218,0)</f>
        <v>0</v>
      </c>
      <c r="BJ218" s="14" t="s">
        <v>21</v>
      </c>
      <c r="BK218" s="137">
        <f>ROUND(I218*H218,3)</f>
        <v>0</v>
      </c>
      <c r="BL218" s="14" t="s">
        <v>206</v>
      </c>
      <c r="BM218" s="247" t="s">
        <v>458</v>
      </c>
    </row>
    <row r="219" s="2" customFormat="1" ht="33" customHeight="1">
      <c r="A219" s="37"/>
      <c r="B219" s="38"/>
      <c r="C219" s="235" t="s">
        <v>459</v>
      </c>
      <c r="D219" s="235" t="s">
        <v>145</v>
      </c>
      <c r="E219" s="236" t="s">
        <v>460</v>
      </c>
      <c r="F219" s="237" t="s">
        <v>461</v>
      </c>
      <c r="G219" s="238" t="s">
        <v>186</v>
      </c>
      <c r="H219" s="239">
        <v>20</v>
      </c>
      <c r="I219" s="240"/>
      <c r="J219" s="241">
        <f>ROUND(I219*H219,3)</f>
        <v>0</v>
      </c>
      <c r="K219" s="242"/>
      <c r="L219" s="40"/>
      <c r="M219" s="243" t="s">
        <v>1</v>
      </c>
      <c r="N219" s="244" t="s">
        <v>47</v>
      </c>
      <c r="O219" s="90"/>
      <c r="P219" s="245">
        <f>O219*H219</f>
        <v>0</v>
      </c>
      <c r="Q219" s="245">
        <v>5.0000000000000002E-05</v>
      </c>
      <c r="R219" s="245">
        <f>Q219*H219</f>
        <v>0.001</v>
      </c>
      <c r="S219" s="245">
        <v>0</v>
      </c>
      <c r="T219" s="24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47" t="s">
        <v>206</v>
      </c>
      <c r="AT219" s="247" t="s">
        <v>145</v>
      </c>
      <c r="AU219" s="247" t="s">
        <v>97</v>
      </c>
      <c r="AY219" s="14" t="s">
        <v>142</v>
      </c>
      <c r="BE219" s="137">
        <f>IF(N219="základní",J219,0)</f>
        <v>0</v>
      </c>
      <c r="BF219" s="137">
        <f>IF(N219="snížená",J219,0)</f>
        <v>0</v>
      </c>
      <c r="BG219" s="137">
        <f>IF(N219="zákl. přenesená",J219,0)</f>
        <v>0</v>
      </c>
      <c r="BH219" s="137">
        <f>IF(N219="sníž. přenesená",J219,0)</f>
        <v>0</v>
      </c>
      <c r="BI219" s="137">
        <f>IF(N219="nulová",J219,0)</f>
        <v>0</v>
      </c>
      <c r="BJ219" s="14" t="s">
        <v>21</v>
      </c>
      <c r="BK219" s="137">
        <f>ROUND(I219*H219,3)</f>
        <v>0</v>
      </c>
      <c r="BL219" s="14" t="s">
        <v>206</v>
      </c>
      <c r="BM219" s="247" t="s">
        <v>462</v>
      </c>
    </row>
    <row r="220" s="2" customFormat="1" ht="33" customHeight="1">
      <c r="A220" s="37"/>
      <c r="B220" s="38"/>
      <c r="C220" s="235" t="s">
        <v>463</v>
      </c>
      <c r="D220" s="235" t="s">
        <v>145</v>
      </c>
      <c r="E220" s="236" t="s">
        <v>464</v>
      </c>
      <c r="F220" s="237" t="s">
        <v>465</v>
      </c>
      <c r="G220" s="238" t="s">
        <v>186</v>
      </c>
      <c r="H220" s="239">
        <v>50</v>
      </c>
      <c r="I220" s="240"/>
      <c r="J220" s="241">
        <f>ROUND(I220*H220,3)</f>
        <v>0</v>
      </c>
      <c r="K220" s="242"/>
      <c r="L220" s="40"/>
      <c r="M220" s="243" t="s">
        <v>1</v>
      </c>
      <c r="N220" s="244" t="s">
        <v>47</v>
      </c>
      <c r="O220" s="90"/>
      <c r="P220" s="245">
        <f>O220*H220</f>
        <v>0</v>
      </c>
      <c r="Q220" s="245">
        <v>0.00013999999999999999</v>
      </c>
      <c r="R220" s="245">
        <f>Q220*H220</f>
        <v>0.0069999999999999993</v>
      </c>
      <c r="S220" s="245">
        <v>0</v>
      </c>
      <c r="T220" s="246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47" t="s">
        <v>206</v>
      </c>
      <c r="AT220" s="247" t="s">
        <v>145</v>
      </c>
      <c r="AU220" s="247" t="s">
        <v>97</v>
      </c>
      <c r="AY220" s="14" t="s">
        <v>142</v>
      </c>
      <c r="BE220" s="137">
        <f>IF(N220="základní",J220,0)</f>
        <v>0</v>
      </c>
      <c r="BF220" s="137">
        <f>IF(N220="snížená",J220,0)</f>
        <v>0</v>
      </c>
      <c r="BG220" s="137">
        <f>IF(N220="zákl. přenesená",J220,0)</f>
        <v>0</v>
      </c>
      <c r="BH220" s="137">
        <f>IF(N220="sníž. přenesená",J220,0)</f>
        <v>0</v>
      </c>
      <c r="BI220" s="137">
        <f>IF(N220="nulová",J220,0)</f>
        <v>0</v>
      </c>
      <c r="BJ220" s="14" t="s">
        <v>21</v>
      </c>
      <c r="BK220" s="137">
        <f>ROUND(I220*H220,3)</f>
        <v>0</v>
      </c>
      <c r="BL220" s="14" t="s">
        <v>206</v>
      </c>
      <c r="BM220" s="247" t="s">
        <v>466</v>
      </c>
    </row>
    <row r="221" s="2" customFormat="1" ht="33" customHeight="1">
      <c r="A221" s="37"/>
      <c r="B221" s="38"/>
      <c r="C221" s="235" t="s">
        <v>467</v>
      </c>
      <c r="D221" s="235" t="s">
        <v>145</v>
      </c>
      <c r="E221" s="236" t="s">
        <v>468</v>
      </c>
      <c r="F221" s="237" t="s">
        <v>469</v>
      </c>
      <c r="G221" s="238" t="s">
        <v>186</v>
      </c>
      <c r="H221" s="239">
        <v>18</v>
      </c>
      <c r="I221" s="240"/>
      <c r="J221" s="241">
        <f>ROUND(I221*H221,3)</f>
        <v>0</v>
      </c>
      <c r="K221" s="242"/>
      <c r="L221" s="40"/>
      <c r="M221" s="243" t="s">
        <v>1</v>
      </c>
      <c r="N221" s="244" t="s">
        <v>47</v>
      </c>
      <c r="O221" s="90"/>
      <c r="P221" s="245">
        <f>O221*H221</f>
        <v>0</v>
      </c>
      <c r="Q221" s="245">
        <v>0.00024000000000000001</v>
      </c>
      <c r="R221" s="245">
        <f>Q221*H221</f>
        <v>0.0043200000000000001</v>
      </c>
      <c r="S221" s="245">
        <v>0</v>
      </c>
      <c r="T221" s="24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47" t="s">
        <v>206</v>
      </c>
      <c r="AT221" s="247" t="s">
        <v>145</v>
      </c>
      <c r="AU221" s="247" t="s">
        <v>97</v>
      </c>
      <c r="AY221" s="14" t="s">
        <v>142</v>
      </c>
      <c r="BE221" s="137">
        <f>IF(N221="základní",J221,0)</f>
        <v>0</v>
      </c>
      <c r="BF221" s="137">
        <f>IF(N221="snížená",J221,0)</f>
        <v>0</v>
      </c>
      <c r="BG221" s="137">
        <f>IF(N221="zákl. přenesená",J221,0)</f>
        <v>0</v>
      </c>
      <c r="BH221" s="137">
        <f>IF(N221="sníž. přenesená",J221,0)</f>
        <v>0</v>
      </c>
      <c r="BI221" s="137">
        <f>IF(N221="nulová",J221,0)</f>
        <v>0</v>
      </c>
      <c r="BJ221" s="14" t="s">
        <v>21</v>
      </c>
      <c r="BK221" s="137">
        <f>ROUND(I221*H221,3)</f>
        <v>0</v>
      </c>
      <c r="BL221" s="14" t="s">
        <v>206</v>
      </c>
      <c r="BM221" s="247" t="s">
        <v>470</v>
      </c>
    </row>
    <row r="222" s="2" customFormat="1" ht="33" customHeight="1">
      <c r="A222" s="37"/>
      <c r="B222" s="38"/>
      <c r="C222" s="235" t="s">
        <v>471</v>
      </c>
      <c r="D222" s="235" t="s">
        <v>145</v>
      </c>
      <c r="E222" s="236" t="s">
        <v>472</v>
      </c>
      <c r="F222" s="237" t="s">
        <v>473</v>
      </c>
      <c r="G222" s="238" t="s">
        <v>186</v>
      </c>
      <c r="H222" s="239">
        <v>13</v>
      </c>
      <c r="I222" s="240"/>
      <c r="J222" s="241">
        <f>ROUND(I222*H222,3)</f>
        <v>0</v>
      </c>
      <c r="K222" s="242"/>
      <c r="L222" s="40"/>
      <c r="M222" s="243" t="s">
        <v>1</v>
      </c>
      <c r="N222" s="244" t="s">
        <v>47</v>
      </c>
      <c r="O222" s="90"/>
      <c r="P222" s="245">
        <f>O222*H222</f>
        <v>0</v>
      </c>
      <c r="Q222" s="245">
        <v>0.00016000000000000001</v>
      </c>
      <c r="R222" s="245">
        <f>Q222*H222</f>
        <v>0.0020800000000000003</v>
      </c>
      <c r="S222" s="245">
        <v>0</v>
      </c>
      <c r="T222" s="24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47" t="s">
        <v>206</v>
      </c>
      <c r="AT222" s="247" t="s">
        <v>145</v>
      </c>
      <c r="AU222" s="247" t="s">
        <v>97</v>
      </c>
      <c r="AY222" s="14" t="s">
        <v>142</v>
      </c>
      <c r="BE222" s="137">
        <f>IF(N222="základní",J222,0)</f>
        <v>0</v>
      </c>
      <c r="BF222" s="137">
        <f>IF(N222="snížená",J222,0)</f>
        <v>0</v>
      </c>
      <c r="BG222" s="137">
        <f>IF(N222="zákl. přenesená",J222,0)</f>
        <v>0</v>
      </c>
      <c r="BH222" s="137">
        <f>IF(N222="sníž. přenesená",J222,0)</f>
        <v>0</v>
      </c>
      <c r="BI222" s="137">
        <f>IF(N222="nulová",J222,0)</f>
        <v>0</v>
      </c>
      <c r="BJ222" s="14" t="s">
        <v>21</v>
      </c>
      <c r="BK222" s="137">
        <f>ROUND(I222*H222,3)</f>
        <v>0</v>
      </c>
      <c r="BL222" s="14" t="s">
        <v>206</v>
      </c>
      <c r="BM222" s="247" t="s">
        <v>474</v>
      </c>
    </row>
    <row r="223" s="2" customFormat="1" ht="33" customHeight="1">
      <c r="A223" s="37"/>
      <c r="B223" s="38"/>
      <c r="C223" s="235" t="s">
        <v>475</v>
      </c>
      <c r="D223" s="235" t="s">
        <v>145</v>
      </c>
      <c r="E223" s="236" t="s">
        <v>476</v>
      </c>
      <c r="F223" s="237" t="s">
        <v>477</v>
      </c>
      <c r="G223" s="238" t="s">
        <v>186</v>
      </c>
      <c r="H223" s="239">
        <v>5</v>
      </c>
      <c r="I223" s="240"/>
      <c r="J223" s="241">
        <f>ROUND(I223*H223,3)</f>
        <v>0</v>
      </c>
      <c r="K223" s="242"/>
      <c r="L223" s="40"/>
      <c r="M223" s="243" t="s">
        <v>1</v>
      </c>
      <c r="N223" s="244" t="s">
        <v>47</v>
      </c>
      <c r="O223" s="90"/>
      <c r="P223" s="245">
        <f>O223*H223</f>
        <v>0</v>
      </c>
      <c r="Q223" s="245">
        <v>0.00046000000000000001</v>
      </c>
      <c r="R223" s="245">
        <f>Q223*H223</f>
        <v>0.0023</v>
      </c>
      <c r="S223" s="245">
        <v>0</v>
      </c>
      <c r="T223" s="24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47" t="s">
        <v>206</v>
      </c>
      <c r="AT223" s="247" t="s">
        <v>145</v>
      </c>
      <c r="AU223" s="247" t="s">
        <v>97</v>
      </c>
      <c r="AY223" s="14" t="s">
        <v>142</v>
      </c>
      <c r="BE223" s="137">
        <f>IF(N223="základní",J223,0)</f>
        <v>0</v>
      </c>
      <c r="BF223" s="137">
        <f>IF(N223="snížená",J223,0)</f>
        <v>0</v>
      </c>
      <c r="BG223" s="137">
        <f>IF(N223="zákl. přenesená",J223,0)</f>
        <v>0</v>
      </c>
      <c r="BH223" s="137">
        <f>IF(N223="sníž. přenesená",J223,0)</f>
        <v>0</v>
      </c>
      <c r="BI223" s="137">
        <f>IF(N223="nulová",J223,0)</f>
        <v>0</v>
      </c>
      <c r="BJ223" s="14" t="s">
        <v>21</v>
      </c>
      <c r="BK223" s="137">
        <f>ROUND(I223*H223,3)</f>
        <v>0</v>
      </c>
      <c r="BL223" s="14" t="s">
        <v>206</v>
      </c>
      <c r="BM223" s="247" t="s">
        <v>478</v>
      </c>
    </row>
    <row r="224" s="2" customFormat="1" ht="24.15" customHeight="1">
      <c r="A224" s="37"/>
      <c r="B224" s="38"/>
      <c r="C224" s="235" t="s">
        <v>479</v>
      </c>
      <c r="D224" s="235" t="s">
        <v>145</v>
      </c>
      <c r="E224" s="236" t="s">
        <v>480</v>
      </c>
      <c r="F224" s="237" t="s">
        <v>481</v>
      </c>
      <c r="G224" s="238" t="s">
        <v>148</v>
      </c>
      <c r="H224" s="239">
        <v>150</v>
      </c>
      <c r="I224" s="240"/>
      <c r="J224" s="241">
        <f>ROUND(I224*H224,3)</f>
        <v>0</v>
      </c>
      <c r="K224" s="242"/>
      <c r="L224" s="40"/>
      <c r="M224" s="243" t="s">
        <v>1</v>
      </c>
      <c r="N224" s="244" t="s">
        <v>47</v>
      </c>
      <c r="O224" s="90"/>
      <c r="P224" s="245">
        <f>O224*H224</f>
        <v>0</v>
      </c>
      <c r="Q224" s="245">
        <v>1.0000000000000001E-05</v>
      </c>
      <c r="R224" s="245">
        <f>Q224*H224</f>
        <v>0.0015</v>
      </c>
      <c r="S224" s="245">
        <v>0</v>
      </c>
      <c r="T224" s="24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47" t="s">
        <v>206</v>
      </c>
      <c r="AT224" s="247" t="s">
        <v>145</v>
      </c>
      <c r="AU224" s="247" t="s">
        <v>97</v>
      </c>
      <c r="AY224" s="14" t="s">
        <v>142</v>
      </c>
      <c r="BE224" s="137">
        <f>IF(N224="základní",J224,0)</f>
        <v>0</v>
      </c>
      <c r="BF224" s="137">
        <f>IF(N224="snížená",J224,0)</f>
        <v>0</v>
      </c>
      <c r="BG224" s="137">
        <f>IF(N224="zákl. přenesená",J224,0)</f>
        <v>0</v>
      </c>
      <c r="BH224" s="137">
        <f>IF(N224="sníž. přenesená",J224,0)</f>
        <v>0</v>
      </c>
      <c r="BI224" s="137">
        <f>IF(N224="nulová",J224,0)</f>
        <v>0</v>
      </c>
      <c r="BJ224" s="14" t="s">
        <v>21</v>
      </c>
      <c r="BK224" s="137">
        <f>ROUND(I224*H224,3)</f>
        <v>0</v>
      </c>
      <c r="BL224" s="14" t="s">
        <v>206</v>
      </c>
      <c r="BM224" s="247" t="s">
        <v>482</v>
      </c>
    </row>
    <row r="225" s="2" customFormat="1" ht="24.15" customHeight="1">
      <c r="A225" s="37"/>
      <c r="B225" s="38"/>
      <c r="C225" s="235" t="s">
        <v>483</v>
      </c>
      <c r="D225" s="235" t="s">
        <v>145</v>
      </c>
      <c r="E225" s="236" t="s">
        <v>484</v>
      </c>
      <c r="F225" s="237" t="s">
        <v>485</v>
      </c>
      <c r="G225" s="238" t="s">
        <v>148</v>
      </c>
      <c r="H225" s="239">
        <v>2</v>
      </c>
      <c r="I225" s="240"/>
      <c r="J225" s="241">
        <f>ROUND(I225*H225,3)</f>
        <v>0</v>
      </c>
      <c r="K225" s="242"/>
      <c r="L225" s="40"/>
      <c r="M225" s="243" t="s">
        <v>1</v>
      </c>
      <c r="N225" s="244" t="s">
        <v>47</v>
      </c>
      <c r="O225" s="90"/>
      <c r="P225" s="245">
        <f>O225*H225</f>
        <v>0</v>
      </c>
      <c r="Q225" s="245">
        <v>5.0000000000000002E-05</v>
      </c>
      <c r="R225" s="245">
        <f>Q225*H225</f>
        <v>0.00010000000000000001</v>
      </c>
      <c r="S225" s="245">
        <v>0</v>
      </c>
      <c r="T225" s="24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47" t="s">
        <v>206</v>
      </c>
      <c r="AT225" s="247" t="s">
        <v>145</v>
      </c>
      <c r="AU225" s="247" t="s">
        <v>97</v>
      </c>
      <c r="AY225" s="14" t="s">
        <v>142</v>
      </c>
      <c r="BE225" s="137">
        <f>IF(N225="základní",J225,0)</f>
        <v>0</v>
      </c>
      <c r="BF225" s="137">
        <f>IF(N225="snížená",J225,0)</f>
        <v>0</v>
      </c>
      <c r="BG225" s="137">
        <f>IF(N225="zákl. přenesená",J225,0)</f>
        <v>0</v>
      </c>
      <c r="BH225" s="137">
        <f>IF(N225="sníž. přenesená",J225,0)</f>
        <v>0</v>
      </c>
      <c r="BI225" s="137">
        <f>IF(N225="nulová",J225,0)</f>
        <v>0</v>
      </c>
      <c r="BJ225" s="14" t="s">
        <v>21</v>
      </c>
      <c r="BK225" s="137">
        <f>ROUND(I225*H225,3)</f>
        <v>0</v>
      </c>
      <c r="BL225" s="14" t="s">
        <v>206</v>
      </c>
      <c r="BM225" s="247" t="s">
        <v>486</v>
      </c>
    </row>
    <row r="226" s="2" customFormat="1" ht="24.15" customHeight="1">
      <c r="A226" s="37"/>
      <c r="B226" s="38"/>
      <c r="C226" s="235" t="s">
        <v>487</v>
      </c>
      <c r="D226" s="235" t="s">
        <v>145</v>
      </c>
      <c r="E226" s="236" t="s">
        <v>488</v>
      </c>
      <c r="F226" s="237" t="s">
        <v>489</v>
      </c>
      <c r="G226" s="238" t="s">
        <v>148</v>
      </c>
      <c r="H226" s="239">
        <v>8</v>
      </c>
      <c r="I226" s="240"/>
      <c r="J226" s="241">
        <f>ROUND(I226*H226,3)</f>
        <v>0</v>
      </c>
      <c r="K226" s="242"/>
      <c r="L226" s="40"/>
      <c r="M226" s="243" t="s">
        <v>1</v>
      </c>
      <c r="N226" s="244" t="s">
        <v>47</v>
      </c>
      <c r="O226" s="90"/>
      <c r="P226" s="245">
        <f>O226*H226</f>
        <v>0</v>
      </c>
      <c r="Q226" s="245">
        <v>0.00013999999999999999</v>
      </c>
      <c r="R226" s="245">
        <f>Q226*H226</f>
        <v>0.0011199999999999999</v>
      </c>
      <c r="S226" s="245">
        <v>0</v>
      </c>
      <c r="T226" s="246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47" t="s">
        <v>206</v>
      </c>
      <c r="AT226" s="247" t="s">
        <v>145</v>
      </c>
      <c r="AU226" s="247" t="s">
        <v>97</v>
      </c>
      <c r="AY226" s="14" t="s">
        <v>142</v>
      </c>
      <c r="BE226" s="137">
        <f>IF(N226="základní",J226,0)</f>
        <v>0</v>
      </c>
      <c r="BF226" s="137">
        <f>IF(N226="snížená",J226,0)</f>
        <v>0</v>
      </c>
      <c r="BG226" s="137">
        <f>IF(N226="zákl. přenesená",J226,0)</f>
        <v>0</v>
      </c>
      <c r="BH226" s="137">
        <f>IF(N226="sníž. přenesená",J226,0)</f>
        <v>0</v>
      </c>
      <c r="BI226" s="137">
        <f>IF(N226="nulová",J226,0)</f>
        <v>0</v>
      </c>
      <c r="BJ226" s="14" t="s">
        <v>21</v>
      </c>
      <c r="BK226" s="137">
        <f>ROUND(I226*H226,3)</f>
        <v>0</v>
      </c>
      <c r="BL226" s="14" t="s">
        <v>206</v>
      </c>
      <c r="BM226" s="247" t="s">
        <v>490</v>
      </c>
    </row>
    <row r="227" s="2" customFormat="1" ht="24.15" customHeight="1">
      <c r="A227" s="37"/>
      <c r="B227" s="38"/>
      <c r="C227" s="235" t="s">
        <v>491</v>
      </c>
      <c r="D227" s="235" t="s">
        <v>145</v>
      </c>
      <c r="E227" s="236" t="s">
        <v>492</v>
      </c>
      <c r="F227" s="237" t="s">
        <v>493</v>
      </c>
      <c r="G227" s="238" t="s">
        <v>148</v>
      </c>
      <c r="H227" s="239">
        <v>10</v>
      </c>
      <c r="I227" s="240"/>
      <c r="J227" s="241">
        <f>ROUND(I227*H227,3)</f>
        <v>0</v>
      </c>
      <c r="K227" s="242"/>
      <c r="L227" s="40"/>
      <c r="M227" s="243" t="s">
        <v>1</v>
      </c>
      <c r="N227" s="244" t="s">
        <v>47</v>
      </c>
      <c r="O227" s="90"/>
      <c r="P227" s="245">
        <f>O227*H227</f>
        <v>0</v>
      </c>
      <c r="Q227" s="245">
        <v>0.00016000000000000001</v>
      </c>
      <c r="R227" s="245">
        <f>Q227*H227</f>
        <v>0.0016000000000000001</v>
      </c>
      <c r="S227" s="245">
        <v>0</v>
      </c>
      <c r="T227" s="24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47" t="s">
        <v>206</v>
      </c>
      <c r="AT227" s="247" t="s">
        <v>145</v>
      </c>
      <c r="AU227" s="247" t="s">
        <v>97</v>
      </c>
      <c r="AY227" s="14" t="s">
        <v>142</v>
      </c>
      <c r="BE227" s="137">
        <f>IF(N227="základní",J227,0)</f>
        <v>0</v>
      </c>
      <c r="BF227" s="137">
        <f>IF(N227="snížená",J227,0)</f>
        <v>0</v>
      </c>
      <c r="BG227" s="137">
        <f>IF(N227="zákl. přenesená",J227,0)</f>
        <v>0</v>
      </c>
      <c r="BH227" s="137">
        <f>IF(N227="sníž. přenesená",J227,0)</f>
        <v>0</v>
      </c>
      <c r="BI227" s="137">
        <f>IF(N227="nulová",J227,0)</f>
        <v>0</v>
      </c>
      <c r="BJ227" s="14" t="s">
        <v>21</v>
      </c>
      <c r="BK227" s="137">
        <f>ROUND(I227*H227,3)</f>
        <v>0</v>
      </c>
      <c r="BL227" s="14" t="s">
        <v>206</v>
      </c>
      <c r="BM227" s="247" t="s">
        <v>494</v>
      </c>
    </row>
    <row r="228" s="2" customFormat="1" ht="16.5" customHeight="1">
      <c r="A228" s="37"/>
      <c r="B228" s="38"/>
      <c r="C228" s="235" t="s">
        <v>495</v>
      </c>
      <c r="D228" s="235" t="s">
        <v>145</v>
      </c>
      <c r="E228" s="236" t="s">
        <v>496</v>
      </c>
      <c r="F228" s="237" t="s">
        <v>497</v>
      </c>
      <c r="G228" s="238" t="s">
        <v>186</v>
      </c>
      <c r="H228" s="239">
        <v>1098</v>
      </c>
      <c r="I228" s="240"/>
      <c r="J228" s="241">
        <f>ROUND(I228*H228,3)</f>
        <v>0</v>
      </c>
      <c r="K228" s="242"/>
      <c r="L228" s="40"/>
      <c r="M228" s="243" t="s">
        <v>1</v>
      </c>
      <c r="N228" s="244" t="s">
        <v>47</v>
      </c>
      <c r="O228" s="90"/>
      <c r="P228" s="245">
        <f>O228*H228</f>
        <v>0</v>
      </c>
      <c r="Q228" s="245">
        <v>0</v>
      </c>
      <c r="R228" s="245">
        <f>Q228*H228</f>
        <v>0</v>
      </c>
      <c r="S228" s="245">
        <v>0</v>
      </c>
      <c r="T228" s="246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47" t="s">
        <v>206</v>
      </c>
      <c r="AT228" s="247" t="s">
        <v>145</v>
      </c>
      <c r="AU228" s="247" t="s">
        <v>97</v>
      </c>
      <c r="AY228" s="14" t="s">
        <v>142</v>
      </c>
      <c r="BE228" s="137">
        <f>IF(N228="základní",J228,0)</f>
        <v>0</v>
      </c>
      <c r="BF228" s="137">
        <f>IF(N228="snížená",J228,0)</f>
        <v>0</v>
      </c>
      <c r="BG228" s="137">
        <f>IF(N228="zákl. přenesená",J228,0)</f>
        <v>0</v>
      </c>
      <c r="BH228" s="137">
        <f>IF(N228="sníž. přenesená",J228,0)</f>
        <v>0</v>
      </c>
      <c r="BI228" s="137">
        <f>IF(N228="nulová",J228,0)</f>
        <v>0</v>
      </c>
      <c r="BJ228" s="14" t="s">
        <v>21</v>
      </c>
      <c r="BK228" s="137">
        <f>ROUND(I228*H228,3)</f>
        <v>0</v>
      </c>
      <c r="BL228" s="14" t="s">
        <v>206</v>
      </c>
      <c r="BM228" s="247" t="s">
        <v>498</v>
      </c>
    </row>
    <row r="229" s="2" customFormat="1" ht="24.15" customHeight="1">
      <c r="A229" s="37"/>
      <c r="B229" s="38"/>
      <c r="C229" s="235" t="s">
        <v>499</v>
      </c>
      <c r="D229" s="235" t="s">
        <v>145</v>
      </c>
      <c r="E229" s="236" t="s">
        <v>500</v>
      </c>
      <c r="F229" s="237" t="s">
        <v>501</v>
      </c>
      <c r="G229" s="238" t="s">
        <v>186</v>
      </c>
      <c r="H229" s="239">
        <v>91</v>
      </c>
      <c r="I229" s="240"/>
      <c r="J229" s="241">
        <f>ROUND(I229*H229,3)</f>
        <v>0</v>
      </c>
      <c r="K229" s="242"/>
      <c r="L229" s="40"/>
      <c r="M229" s="243" t="s">
        <v>1</v>
      </c>
      <c r="N229" s="244" t="s">
        <v>47</v>
      </c>
      <c r="O229" s="90"/>
      <c r="P229" s="245">
        <f>O229*H229</f>
        <v>0</v>
      </c>
      <c r="Q229" s="245">
        <v>0</v>
      </c>
      <c r="R229" s="245">
        <f>Q229*H229</f>
        <v>0</v>
      </c>
      <c r="S229" s="245">
        <v>0</v>
      </c>
      <c r="T229" s="24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47" t="s">
        <v>206</v>
      </c>
      <c r="AT229" s="247" t="s">
        <v>145</v>
      </c>
      <c r="AU229" s="247" t="s">
        <v>97</v>
      </c>
      <c r="AY229" s="14" t="s">
        <v>142</v>
      </c>
      <c r="BE229" s="137">
        <f>IF(N229="základní",J229,0)</f>
        <v>0</v>
      </c>
      <c r="BF229" s="137">
        <f>IF(N229="snížená",J229,0)</f>
        <v>0</v>
      </c>
      <c r="BG229" s="137">
        <f>IF(N229="zákl. přenesená",J229,0)</f>
        <v>0</v>
      </c>
      <c r="BH229" s="137">
        <f>IF(N229="sníž. přenesená",J229,0)</f>
        <v>0</v>
      </c>
      <c r="BI229" s="137">
        <f>IF(N229="nulová",J229,0)</f>
        <v>0</v>
      </c>
      <c r="BJ229" s="14" t="s">
        <v>21</v>
      </c>
      <c r="BK229" s="137">
        <f>ROUND(I229*H229,3)</f>
        <v>0</v>
      </c>
      <c r="BL229" s="14" t="s">
        <v>206</v>
      </c>
      <c r="BM229" s="247" t="s">
        <v>502</v>
      </c>
    </row>
    <row r="230" s="2" customFormat="1" ht="24.15" customHeight="1">
      <c r="A230" s="37"/>
      <c r="B230" s="38"/>
      <c r="C230" s="235" t="s">
        <v>503</v>
      </c>
      <c r="D230" s="235" t="s">
        <v>145</v>
      </c>
      <c r="E230" s="236" t="s">
        <v>504</v>
      </c>
      <c r="F230" s="237" t="s">
        <v>505</v>
      </c>
      <c r="G230" s="238" t="s">
        <v>186</v>
      </c>
      <c r="H230" s="239">
        <v>5</v>
      </c>
      <c r="I230" s="240"/>
      <c r="J230" s="241">
        <f>ROUND(I230*H230,3)</f>
        <v>0</v>
      </c>
      <c r="K230" s="242"/>
      <c r="L230" s="40"/>
      <c r="M230" s="243" t="s">
        <v>1</v>
      </c>
      <c r="N230" s="244" t="s">
        <v>47</v>
      </c>
      <c r="O230" s="90"/>
      <c r="P230" s="245">
        <f>O230*H230</f>
        <v>0</v>
      </c>
      <c r="Q230" s="245">
        <v>0</v>
      </c>
      <c r="R230" s="245">
        <f>Q230*H230</f>
        <v>0</v>
      </c>
      <c r="S230" s="245">
        <v>0</v>
      </c>
      <c r="T230" s="24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47" t="s">
        <v>206</v>
      </c>
      <c r="AT230" s="247" t="s">
        <v>145</v>
      </c>
      <c r="AU230" s="247" t="s">
        <v>97</v>
      </c>
      <c r="AY230" s="14" t="s">
        <v>142</v>
      </c>
      <c r="BE230" s="137">
        <f>IF(N230="základní",J230,0)</f>
        <v>0</v>
      </c>
      <c r="BF230" s="137">
        <f>IF(N230="snížená",J230,0)</f>
        <v>0</v>
      </c>
      <c r="BG230" s="137">
        <f>IF(N230="zákl. přenesená",J230,0)</f>
        <v>0</v>
      </c>
      <c r="BH230" s="137">
        <f>IF(N230="sníž. přenesená",J230,0)</f>
        <v>0</v>
      </c>
      <c r="BI230" s="137">
        <f>IF(N230="nulová",J230,0)</f>
        <v>0</v>
      </c>
      <c r="BJ230" s="14" t="s">
        <v>21</v>
      </c>
      <c r="BK230" s="137">
        <f>ROUND(I230*H230,3)</f>
        <v>0</v>
      </c>
      <c r="BL230" s="14" t="s">
        <v>206</v>
      </c>
      <c r="BM230" s="247" t="s">
        <v>506</v>
      </c>
    </row>
    <row r="231" s="2" customFormat="1" ht="16.5" customHeight="1">
      <c r="A231" s="37"/>
      <c r="B231" s="38"/>
      <c r="C231" s="235" t="s">
        <v>507</v>
      </c>
      <c r="D231" s="235" t="s">
        <v>145</v>
      </c>
      <c r="E231" s="236" t="s">
        <v>508</v>
      </c>
      <c r="F231" s="237" t="s">
        <v>509</v>
      </c>
      <c r="G231" s="238" t="s">
        <v>186</v>
      </c>
      <c r="H231" s="239">
        <v>271</v>
      </c>
      <c r="I231" s="240"/>
      <c r="J231" s="241">
        <f>ROUND(I231*H231,3)</f>
        <v>0</v>
      </c>
      <c r="K231" s="242"/>
      <c r="L231" s="40"/>
      <c r="M231" s="243" t="s">
        <v>1</v>
      </c>
      <c r="N231" s="244" t="s">
        <v>47</v>
      </c>
      <c r="O231" s="90"/>
      <c r="P231" s="245">
        <f>O231*H231</f>
        <v>0</v>
      </c>
      <c r="Q231" s="245">
        <v>0</v>
      </c>
      <c r="R231" s="245">
        <f>Q231*H231</f>
        <v>0</v>
      </c>
      <c r="S231" s="245">
        <v>0</v>
      </c>
      <c r="T231" s="246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47" t="s">
        <v>206</v>
      </c>
      <c r="AT231" s="247" t="s">
        <v>145</v>
      </c>
      <c r="AU231" s="247" t="s">
        <v>97</v>
      </c>
      <c r="AY231" s="14" t="s">
        <v>142</v>
      </c>
      <c r="BE231" s="137">
        <f>IF(N231="základní",J231,0)</f>
        <v>0</v>
      </c>
      <c r="BF231" s="137">
        <f>IF(N231="snížená",J231,0)</f>
        <v>0</v>
      </c>
      <c r="BG231" s="137">
        <f>IF(N231="zákl. přenesená",J231,0)</f>
        <v>0</v>
      </c>
      <c r="BH231" s="137">
        <f>IF(N231="sníž. přenesená",J231,0)</f>
        <v>0</v>
      </c>
      <c r="BI231" s="137">
        <f>IF(N231="nulová",J231,0)</f>
        <v>0</v>
      </c>
      <c r="BJ231" s="14" t="s">
        <v>21</v>
      </c>
      <c r="BK231" s="137">
        <f>ROUND(I231*H231,3)</f>
        <v>0</v>
      </c>
      <c r="BL231" s="14" t="s">
        <v>206</v>
      </c>
      <c r="BM231" s="247" t="s">
        <v>510</v>
      </c>
    </row>
    <row r="232" s="2" customFormat="1" ht="24.15" customHeight="1">
      <c r="A232" s="37"/>
      <c r="B232" s="38"/>
      <c r="C232" s="235" t="s">
        <v>511</v>
      </c>
      <c r="D232" s="235" t="s">
        <v>145</v>
      </c>
      <c r="E232" s="236" t="s">
        <v>512</v>
      </c>
      <c r="F232" s="237" t="s">
        <v>513</v>
      </c>
      <c r="G232" s="238" t="s">
        <v>191</v>
      </c>
      <c r="H232" s="239">
        <v>0.629</v>
      </c>
      <c r="I232" s="240"/>
      <c r="J232" s="241">
        <f>ROUND(I232*H232,3)</f>
        <v>0</v>
      </c>
      <c r="K232" s="242"/>
      <c r="L232" s="40"/>
      <c r="M232" s="243" t="s">
        <v>1</v>
      </c>
      <c r="N232" s="244" t="s">
        <v>47</v>
      </c>
      <c r="O232" s="90"/>
      <c r="P232" s="245">
        <f>O232*H232</f>
        <v>0</v>
      </c>
      <c r="Q232" s="245">
        <v>0</v>
      </c>
      <c r="R232" s="245">
        <f>Q232*H232</f>
        <v>0</v>
      </c>
      <c r="S232" s="245">
        <v>0</v>
      </c>
      <c r="T232" s="24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47" t="s">
        <v>206</v>
      </c>
      <c r="AT232" s="247" t="s">
        <v>145</v>
      </c>
      <c r="AU232" s="247" t="s">
        <v>97</v>
      </c>
      <c r="AY232" s="14" t="s">
        <v>142</v>
      </c>
      <c r="BE232" s="137">
        <f>IF(N232="základní",J232,0)</f>
        <v>0</v>
      </c>
      <c r="BF232" s="137">
        <f>IF(N232="snížená",J232,0)</f>
        <v>0</v>
      </c>
      <c r="BG232" s="137">
        <f>IF(N232="zákl. přenesená",J232,0)</f>
        <v>0</v>
      </c>
      <c r="BH232" s="137">
        <f>IF(N232="sníž. přenesená",J232,0)</f>
        <v>0</v>
      </c>
      <c r="BI232" s="137">
        <f>IF(N232="nulová",J232,0)</f>
        <v>0</v>
      </c>
      <c r="BJ232" s="14" t="s">
        <v>21</v>
      </c>
      <c r="BK232" s="137">
        <f>ROUND(I232*H232,3)</f>
        <v>0</v>
      </c>
      <c r="BL232" s="14" t="s">
        <v>206</v>
      </c>
      <c r="BM232" s="247" t="s">
        <v>514</v>
      </c>
    </row>
    <row r="233" s="2" customFormat="1" ht="24.15" customHeight="1">
      <c r="A233" s="37"/>
      <c r="B233" s="38"/>
      <c r="C233" s="235" t="s">
        <v>515</v>
      </c>
      <c r="D233" s="235" t="s">
        <v>145</v>
      </c>
      <c r="E233" s="236" t="s">
        <v>516</v>
      </c>
      <c r="F233" s="237" t="s">
        <v>517</v>
      </c>
      <c r="G233" s="238" t="s">
        <v>191</v>
      </c>
      <c r="H233" s="239">
        <v>0.41899999999999998</v>
      </c>
      <c r="I233" s="240"/>
      <c r="J233" s="241">
        <f>ROUND(I233*H233,3)</f>
        <v>0</v>
      </c>
      <c r="K233" s="242"/>
      <c r="L233" s="40"/>
      <c r="M233" s="243" t="s">
        <v>1</v>
      </c>
      <c r="N233" s="244" t="s">
        <v>47</v>
      </c>
      <c r="O233" s="90"/>
      <c r="P233" s="245">
        <f>O233*H233</f>
        <v>0</v>
      </c>
      <c r="Q233" s="245">
        <v>0</v>
      </c>
      <c r="R233" s="245">
        <f>Q233*H233</f>
        <v>0</v>
      </c>
      <c r="S233" s="245">
        <v>0</v>
      </c>
      <c r="T233" s="24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47" t="s">
        <v>206</v>
      </c>
      <c r="AT233" s="247" t="s">
        <v>145</v>
      </c>
      <c r="AU233" s="247" t="s">
        <v>97</v>
      </c>
      <c r="AY233" s="14" t="s">
        <v>142</v>
      </c>
      <c r="BE233" s="137">
        <f>IF(N233="základní",J233,0)</f>
        <v>0</v>
      </c>
      <c r="BF233" s="137">
        <f>IF(N233="snížená",J233,0)</f>
        <v>0</v>
      </c>
      <c r="BG233" s="137">
        <f>IF(N233="zákl. přenesená",J233,0)</f>
        <v>0</v>
      </c>
      <c r="BH233" s="137">
        <f>IF(N233="sníž. přenesená",J233,0)</f>
        <v>0</v>
      </c>
      <c r="BI233" s="137">
        <f>IF(N233="nulová",J233,0)</f>
        <v>0</v>
      </c>
      <c r="BJ233" s="14" t="s">
        <v>21</v>
      </c>
      <c r="BK233" s="137">
        <f>ROUND(I233*H233,3)</f>
        <v>0</v>
      </c>
      <c r="BL233" s="14" t="s">
        <v>206</v>
      </c>
      <c r="BM233" s="247" t="s">
        <v>518</v>
      </c>
    </row>
    <row r="234" s="12" customFormat="1" ht="22.8" customHeight="1">
      <c r="A234" s="12"/>
      <c r="B234" s="219"/>
      <c r="C234" s="220"/>
      <c r="D234" s="221" t="s">
        <v>81</v>
      </c>
      <c r="E234" s="233" t="s">
        <v>519</v>
      </c>
      <c r="F234" s="233" t="s">
        <v>520</v>
      </c>
      <c r="G234" s="220"/>
      <c r="H234" s="220"/>
      <c r="I234" s="223"/>
      <c r="J234" s="234">
        <f>BK234</f>
        <v>0</v>
      </c>
      <c r="K234" s="220"/>
      <c r="L234" s="225"/>
      <c r="M234" s="226"/>
      <c r="N234" s="227"/>
      <c r="O234" s="227"/>
      <c r="P234" s="228">
        <f>SUM(P235:P276)</f>
        <v>0</v>
      </c>
      <c r="Q234" s="227"/>
      <c r="R234" s="228">
        <f>SUM(R235:R276)</f>
        <v>0.40583849999999999</v>
      </c>
      <c r="S234" s="227"/>
      <c r="T234" s="229">
        <f>SUM(T235:T276)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30" t="s">
        <v>97</v>
      </c>
      <c r="AT234" s="231" t="s">
        <v>81</v>
      </c>
      <c r="AU234" s="231" t="s">
        <v>21</v>
      </c>
      <c r="AY234" s="230" t="s">
        <v>142</v>
      </c>
      <c r="BK234" s="232">
        <f>SUM(BK235:BK276)</f>
        <v>0</v>
      </c>
    </row>
    <row r="235" s="2" customFormat="1" ht="21.75" customHeight="1">
      <c r="A235" s="37"/>
      <c r="B235" s="38"/>
      <c r="C235" s="235" t="s">
        <v>521</v>
      </c>
      <c r="D235" s="235" t="s">
        <v>145</v>
      </c>
      <c r="E235" s="236" t="s">
        <v>522</v>
      </c>
      <c r="F235" s="237" t="s">
        <v>523</v>
      </c>
      <c r="G235" s="238" t="s">
        <v>148</v>
      </c>
      <c r="H235" s="239">
        <v>17</v>
      </c>
      <c r="I235" s="240"/>
      <c r="J235" s="241">
        <f>ROUND(I235*H235,3)</f>
        <v>0</v>
      </c>
      <c r="K235" s="242"/>
      <c r="L235" s="40"/>
      <c r="M235" s="243" t="s">
        <v>1</v>
      </c>
      <c r="N235" s="244" t="s">
        <v>47</v>
      </c>
      <c r="O235" s="90"/>
      <c r="P235" s="245">
        <f>O235*H235</f>
        <v>0</v>
      </c>
      <c r="Q235" s="245">
        <v>3.0049999999999999E-05</v>
      </c>
      <c r="R235" s="245">
        <f>Q235*H235</f>
        <v>0.00051084999999999998</v>
      </c>
      <c r="S235" s="245">
        <v>0</v>
      </c>
      <c r="T235" s="24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47" t="s">
        <v>206</v>
      </c>
      <c r="AT235" s="247" t="s">
        <v>145</v>
      </c>
      <c r="AU235" s="247" t="s">
        <v>97</v>
      </c>
      <c r="AY235" s="14" t="s">
        <v>142</v>
      </c>
      <c r="BE235" s="137">
        <f>IF(N235="základní",J235,0)</f>
        <v>0</v>
      </c>
      <c r="BF235" s="137">
        <f>IF(N235="snížená",J235,0)</f>
        <v>0</v>
      </c>
      <c r="BG235" s="137">
        <f>IF(N235="zákl. přenesená",J235,0)</f>
        <v>0</v>
      </c>
      <c r="BH235" s="137">
        <f>IF(N235="sníž. přenesená",J235,0)</f>
        <v>0</v>
      </c>
      <c r="BI235" s="137">
        <f>IF(N235="nulová",J235,0)</f>
        <v>0</v>
      </c>
      <c r="BJ235" s="14" t="s">
        <v>21</v>
      </c>
      <c r="BK235" s="137">
        <f>ROUND(I235*H235,3)</f>
        <v>0</v>
      </c>
      <c r="BL235" s="14" t="s">
        <v>206</v>
      </c>
      <c r="BM235" s="247" t="s">
        <v>524</v>
      </c>
    </row>
    <row r="236" s="2" customFormat="1" ht="21.75" customHeight="1">
      <c r="A236" s="37"/>
      <c r="B236" s="38"/>
      <c r="C236" s="235" t="s">
        <v>525</v>
      </c>
      <c r="D236" s="235" t="s">
        <v>145</v>
      </c>
      <c r="E236" s="236" t="s">
        <v>526</v>
      </c>
      <c r="F236" s="237" t="s">
        <v>527</v>
      </c>
      <c r="G236" s="238" t="s">
        <v>148</v>
      </c>
      <c r="H236" s="239">
        <v>8</v>
      </c>
      <c r="I236" s="240"/>
      <c r="J236" s="241">
        <f>ROUND(I236*H236,3)</f>
        <v>0</v>
      </c>
      <c r="K236" s="242"/>
      <c r="L236" s="40"/>
      <c r="M236" s="243" t="s">
        <v>1</v>
      </c>
      <c r="N236" s="244" t="s">
        <v>47</v>
      </c>
      <c r="O236" s="90"/>
      <c r="P236" s="245">
        <f>O236*H236</f>
        <v>0</v>
      </c>
      <c r="Q236" s="245">
        <v>3.0000000000000001E-05</v>
      </c>
      <c r="R236" s="245">
        <f>Q236*H236</f>
        <v>0.00024000000000000001</v>
      </c>
      <c r="S236" s="245">
        <v>0</v>
      </c>
      <c r="T236" s="246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47" t="s">
        <v>206</v>
      </c>
      <c r="AT236" s="247" t="s">
        <v>145</v>
      </c>
      <c r="AU236" s="247" t="s">
        <v>97</v>
      </c>
      <c r="AY236" s="14" t="s">
        <v>142</v>
      </c>
      <c r="BE236" s="137">
        <f>IF(N236="základní",J236,0)</f>
        <v>0</v>
      </c>
      <c r="BF236" s="137">
        <f>IF(N236="snížená",J236,0)</f>
        <v>0</v>
      </c>
      <c r="BG236" s="137">
        <f>IF(N236="zákl. přenesená",J236,0)</f>
        <v>0</v>
      </c>
      <c r="BH236" s="137">
        <f>IF(N236="sníž. přenesená",J236,0)</f>
        <v>0</v>
      </c>
      <c r="BI236" s="137">
        <f>IF(N236="nulová",J236,0)</f>
        <v>0</v>
      </c>
      <c r="BJ236" s="14" t="s">
        <v>21</v>
      </c>
      <c r="BK236" s="137">
        <f>ROUND(I236*H236,3)</f>
        <v>0</v>
      </c>
      <c r="BL236" s="14" t="s">
        <v>206</v>
      </c>
      <c r="BM236" s="247" t="s">
        <v>528</v>
      </c>
    </row>
    <row r="237" s="2" customFormat="1" ht="16.5" customHeight="1">
      <c r="A237" s="37"/>
      <c r="B237" s="38"/>
      <c r="C237" s="248" t="s">
        <v>529</v>
      </c>
      <c r="D237" s="248" t="s">
        <v>202</v>
      </c>
      <c r="E237" s="249" t="s">
        <v>530</v>
      </c>
      <c r="F237" s="250" t="s">
        <v>531</v>
      </c>
      <c r="G237" s="251" t="s">
        <v>148</v>
      </c>
      <c r="H237" s="252">
        <v>12</v>
      </c>
      <c r="I237" s="253"/>
      <c r="J237" s="254">
        <f>ROUND(I237*H237,3)</f>
        <v>0</v>
      </c>
      <c r="K237" s="255"/>
      <c r="L237" s="256"/>
      <c r="M237" s="257" t="s">
        <v>1</v>
      </c>
      <c r="N237" s="258" t="s">
        <v>47</v>
      </c>
      <c r="O237" s="90"/>
      <c r="P237" s="245">
        <f>O237*H237</f>
        <v>0</v>
      </c>
      <c r="Q237" s="245">
        <v>0.00050000000000000001</v>
      </c>
      <c r="R237" s="245">
        <f>Q237*H237</f>
        <v>0.0060000000000000001</v>
      </c>
      <c r="S237" s="245">
        <v>0</v>
      </c>
      <c r="T237" s="24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47" t="s">
        <v>205</v>
      </c>
      <c r="AT237" s="247" t="s">
        <v>202</v>
      </c>
      <c r="AU237" s="247" t="s">
        <v>97</v>
      </c>
      <c r="AY237" s="14" t="s">
        <v>142</v>
      </c>
      <c r="BE237" s="137">
        <f>IF(N237="základní",J237,0)</f>
        <v>0</v>
      </c>
      <c r="BF237" s="137">
        <f>IF(N237="snížená",J237,0)</f>
        <v>0</v>
      </c>
      <c r="BG237" s="137">
        <f>IF(N237="zákl. přenesená",J237,0)</f>
        <v>0</v>
      </c>
      <c r="BH237" s="137">
        <f>IF(N237="sníž. přenesená",J237,0)</f>
        <v>0</v>
      </c>
      <c r="BI237" s="137">
        <f>IF(N237="nulová",J237,0)</f>
        <v>0</v>
      </c>
      <c r="BJ237" s="14" t="s">
        <v>21</v>
      </c>
      <c r="BK237" s="137">
        <f>ROUND(I237*H237,3)</f>
        <v>0</v>
      </c>
      <c r="BL237" s="14" t="s">
        <v>206</v>
      </c>
      <c r="BM237" s="247" t="s">
        <v>532</v>
      </c>
    </row>
    <row r="238" s="2" customFormat="1" ht="16.5" customHeight="1">
      <c r="A238" s="37"/>
      <c r="B238" s="38"/>
      <c r="C238" s="248" t="s">
        <v>533</v>
      </c>
      <c r="D238" s="248" t="s">
        <v>202</v>
      </c>
      <c r="E238" s="249" t="s">
        <v>534</v>
      </c>
      <c r="F238" s="250" t="s">
        <v>535</v>
      </c>
      <c r="G238" s="251" t="s">
        <v>148</v>
      </c>
      <c r="H238" s="252">
        <v>5</v>
      </c>
      <c r="I238" s="253"/>
      <c r="J238" s="254">
        <f>ROUND(I238*H238,3)</f>
        <v>0</v>
      </c>
      <c r="K238" s="255"/>
      <c r="L238" s="256"/>
      <c r="M238" s="257" t="s">
        <v>1</v>
      </c>
      <c r="N238" s="258" t="s">
        <v>47</v>
      </c>
      <c r="O238" s="90"/>
      <c r="P238" s="245">
        <f>O238*H238</f>
        <v>0</v>
      </c>
      <c r="Q238" s="245">
        <v>0.00050000000000000001</v>
      </c>
      <c r="R238" s="245">
        <f>Q238*H238</f>
        <v>0.0025000000000000001</v>
      </c>
      <c r="S238" s="245">
        <v>0</v>
      </c>
      <c r="T238" s="24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47" t="s">
        <v>205</v>
      </c>
      <c r="AT238" s="247" t="s">
        <v>202</v>
      </c>
      <c r="AU238" s="247" t="s">
        <v>97</v>
      </c>
      <c r="AY238" s="14" t="s">
        <v>142</v>
      </c>
      <c r="BE238" s="137">
        <f>IF(N238="základní",J238,0)</f>
        <v>0</v>
      </c>
      <c r="BF238" s="137">
        <f>IF(N238="snížená",J238,0)</f>
        <v>0</v>
      </c>
      <c r="BG238" s="137">
        <f>IF(N238="zákl. přenesená",J238,0)</f>
        <v>0</v>
      </c>
      <c r="BH238" s="137">
        <f>IF(N238="sníž. přenesená",J238,0)</f>
        <v>0</v>
      </c>
      <c r="BI238" s="137">
        <f>IF(N238="nulová",J238,0)</f>
        <v>0</v>
      </c>
      <c r="BJ238" s="14" t="s">
        <v>21</v>
      </c>
      <c r="BK238" s="137">
        <f>ROUND(I238*H238,3)</f>
        <v>0</v>
      </c>
      <c r="BL238" s="14" t="s">
        <v>206</v>
      </c>
      <c r="BM238" s="247" t="s">
        <v>536</v>
      </c>
    </row>
    <row r="239" s="2" customFormat="1" ht="16.5" customHeight="1">
      <c r="A239" s="37"/>
      <c r="B239" s="38"/>
      <c r="C239" s="248" t="s">
        <v>537</v>
      </c>
      <c r="D239" s="248" t="s">
        <v>202</v>
      </c>
      <c r="E239" s="249" t="s">
        <v>538</v>
      </c>
      <c r="F239" s="250" t="s">
        <v>539</v>
      </c>
      <c r="G239" s="251" t="s">
        <v>148</v>
      </c>
      <c r="H239" s="252">
        <v>8</v>
      </c>
      <c r="I239" s="253"/>
      <c r="J239" s="254">
        <f>ROUND(I239*H239,3)</f>
        <v>0</v>
      </c>
      <c r="K239" s="255"/>
      <c r="L239" s="256"/>
      <c r="M239" s="257" t="s">
        <v>1</v>
      </c>
      <c r="N239" s="258" t="s">
        <v>47</v>
      </c>
      <c r="O239" s="90"/>
      <c r="P239" s="245">
        <f>O239*H239</f>
        <v>0</v>
      </c>
      <c r="Q239" s="245">
        <v>0.00050000000000000001</v>
      </c>
      <c r="R239" s="245">
        <f>Q239*H239</f>
        <v>0.0040000000000000001</v>
      </c>
      <c r="S239" s="245">
        <v>0</v>
      </c>
      <c r="T239" s="246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47" t="s">
        <v>205</v>
      </c>
      <c r="AT239" s="247" t="s">
        <v>202</v>
      </c>
      <c r="AU239" s="247" t="s">
        <v>97</v>
      </c>
      <c r="AY239" s="14" t="s">
        <v>142</v>
      </c>
      <c r="BE239" s="137">
        <f>IF(N239="základní",J239,0)</f>
        <v>0</v>
      </c>
      <c r="BF239" s="137">
        <f>IF(N239="snížená",J239,0)</f>
        <v>0</v>
      </c>
      <c r="BG239" s="137">
        <f>IF(N239="zákl. přenesená",J239,0)</f>
        <v>0</v>
      </c>
      <c r="BH239" s="137">
        <f>IF(N239="sníž. přenesená",J239,0)</f>
        <v>0</v>
      </c>
      <c r="BI239" s="137">
        <f>IF(N239="nulová",J239,0)</f>
        <v>0</v>
      </c>
      <c r="BJ239" s="14" t="s">
        <v>21</v>
      </c>
      <c r="BK239" s="137">
        <f>ROUND(I239*H239,3)</f>
        <v>0</v>
      </c>
      <c r="BL239" s="14" t="s">
        <v>206</v>
      </c>
      <c r="BM239" s="247" t="s">
        <v>540</v>
      </c>
    </row>
    <row r="240" s="2" customFormat="1" ht="16.5" customHeight="1">
      <c r="A240" s="37"/>
      <c r="B240" s="38"/>
      <c r="C240" s="235" t="s">
        <v>541</v>
      </c>
      <c r="D240" s="235" t="s">
        <v>145</v>
      </c>
      <c r="E240" s="236" t="s">
        <v>542</v>
      </c>
      <c r="F240" s="237" t="s">
        <v>543</v>
      </c>
      <c r="G240" s="238" t="s">
        <v>148</v>
      </c>
      <c r="H240" s="239">
        <v>153</v>
      </c>
      <c r="I240" s="240"/>
      <c r="J240" s="241">
        <f>ROUND(I240*H240,3)</f>
        <v>0</v>
      </c>
      <c r="K240" s="242"/>
      <c r="L240" s="40"/>
      <c r="M240" s="243" t="s">
        <v>1</v>
      </c>
      <c r="N240" s="244" t="s">
        <v>47</v>
      </c>
      <c r="O240" s="90"/>
      <c r="P240" s="245">
        <f>O240*H240</f>
        <v>0</v>
      </c>
      <c r="Q240" s="245">
        <v>3.0049999999999999E-05</v>
      </c>
      <c r="R240" s="245">
        <f>Q240*H240</f>
        <v>0.00459765</v>
      </c>
      <c r="S240" s="245">
        <v>0</v>
      </c>
      <c r="T240" s="24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47" t="s">
        <v>206</v>
      </c>
      <c r="AT240" s="247" t="s">
        <v>145</v>
      </c>
      <c r="AU240" s="247" t="s">
        <v>97</v>
      </c>
      <c r="AY240" s="14" t="s">
        <v>142</v>
      </c>
      <c r="BE240" s="137">
        <f>IF(N240="základní",J240,0)</f>
        <v>0</v>
      </c>
      <c r="BF240" s="137">
        <f>IF(N240="snížená",J240,0)</f>
        <v>0</v>
      </c>
      <c r="BG240" s="137">
        <f>IF(N240="zákl. přenesená",J240,0)</f>
        <v>0</v>
      </c>
      <c r="BH240" s="137">
        <f>IF(N240="sníž. přenesená",J240,0)</f>
        <v>0</v>
      </c>
      <c r="BI240" s="137">
        <f>IF(N240="nulová",J240,0)</f>
        <v>0</v>
      </c>
      <c r="BJ240" s="14" t="s">
        <v>21</v>
      </c>
      <c r="BK240" s="137">
        <f>ROUND(I240*H240,3)</f>
        <v>0</v>
      </c>
      <c r="BL240" s="14" t="s">
        <v>206</v>
      </c>
      <c r="BM240" s="247" t="s">
        <v>544</v>
      </c>
    </row>
    <row r="241" s="2" customFormat="1" ht="16.5" customHeight="1">
      <c r="A241" s="37"/>
      <c r="B241" s="38"/>
      <c r="C241" s="235" t="s">
        <v>545</v>
      </c>
      <c r="D241" s="235" t="s">
        <v>145</v>
      </c>
      <c r="E241" s="236" t="s">
        <v>546</v>
      </c>
      <c r="F241" s="237" t="s">
        <v>547</v>
      </c>
      <c r="G241" s="238" t="s">
        <v>148</v>
      </c>
      <c r="H241" s="239">
        <v>1</v>
      </c>
      <c r="I241" s="240"/>
      <c r="J241" s="241">
        <f>ROUND(I241*H241,3)</f>
        <v>0</v>
      </c>
      <c r="K241" s="242"/>
      <c r="L241" s="40"/>
      <c r="M241" s="243" t="s">
        <v>1</v>
      </c>
      <c r="N241" s="244" t="s">
        <v>47</v>
      </c>
      <c r="O241" s="90"/>
      <c r="P241" s="245">
        <f>O241*H241</f>
        <v>0</v>
      </c>
      <c r="Q241" s="245">
        <v>0.00010000000000000001</v>
      </c>
      <c r="R241" s="245">
        <f>Q241*H241</f>
        <v>0.00010000000000000001</v>
      </c>
      <c r="S241" s="245">
        <v>0</v>
      </c>
      <c r="T241" s="246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47" t="s">
        <v>206</v>
      </c>
      <c r="AT241" s="247" t="s">
        <v>145</v>
      </c>
      <c r="AU241" s="247" t="s">
        <v>97</v>
      </c>
      <c r="AY241" s="14" t="s">
        <v>142</v>
      </c>
      <c r="BE241" s="137">
        <f>IF(N241="základní",J241,0)</f>
        <v>0</v>
      </c>
      <c r="BF241" s="137">
        <f>IF(N241="snížená",J241,0)</f>
        <v>0</v>
      </c>
      <c r="BG241" s="137">
        <f>IF(N241="zákl. přenesená",J241,0)</f>
        <v>0</v>
      </c>
      <c r="BH241" s="137">
        <f>IF(N241="sníž. přenesená",J241,0)</f>
        <v>0</v>
      </c>
      <c r="BI241" s="137">
        <f>IF(N241="nulová",J241,0)</f>
        <v>0</v>
      </c>
      <c r="BJ241" s="14" t="s">
        <v>21</v>
      </c>
      <c r="BK241" s="137">
        <f>ROUND(I241*H241,3)</f>
        <v>0</v>
      </c>
      <c r="BL241" s="14" t="s">
        <v>206</v>
      </c>
      <c r="BM241" s="247" t="s">
        <v>548</v>
      </c>
    </row>
    <row r="242" s="2" customFormat="1" ht="16.5" customHeight="1">
      <c r="A242" s="37"/>
      <c r="B242" s="38"/>
      <c r="C242" s="235" t="s">
        <v>549</v>
      </c>
      <c r="D242" s="235" t="s">
        <v>145</v>
      </c>
      <c r="E242" s="236" t="s">
        <v>550</v>
      </c>
      <c r="F242" s="237" t="s">
        <v>551</v>
      </c>
      <c r="G242" s="238" t="s">
        <v>148</v>
      </c>
      <c r="H242" s="239">
        <v>9</v>
      </c>
      <c r="I242" s="240"/>
      <c r="J242" s="241">
        <f>ROUND(I242*H242,3)</f>
        <v>0</v>
      </c>
      <c r="K242" s="242"/>
      <c r="L242" s="40"/>
      <c r="M242" s="243" t="s">
        <v>1</v>
      </c>
      <c r="N242" s="244" t="s">
        <v>47</v>
      </c>
      <c r="O242" s="90"/>
      <c r="P242" s="245">
        <f>O242*H242</f>
        <v>0</v>
      </c>
      <c r="Q242" s="245">
        <v>0.00013999999999999999</v>
      </c>
      <c r="R242" s="245">
        <f>Q242*H242</f>
        <v>0.0012599999999999998</v>
      </c>
      <c r="S242" s="245">
        <v>0</v>
      </c>
      <c r="T242" s="24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247" t="s">
        <v>206</v>
      </c>
      <c r="AT242" s="247" t="s">
        <v>145</v>
      </c>
      <c r="AU242" s="247" t="s">
        <v>97</v>
      </c>
      <c r="AY242" s="14" t="s">
        <v>142</v>
      </c>
      <c r="BE242" s="137">
        <f>IF(N242="základní",J242,0)</f>
        <v>0</v>
      </c>
      <c r="BF242" s="137">
        <f>IF(N242="snížená",J242,0)</f>
        <v>0</v>
      </c>
      <c r="BG242" s="137">
        <f>IF(N242="zákl. přenesená",J242,0)</f>
        <v>0</v>
      </c>
      <c r="BH242" s="137">
        <f>IF(N242="sníž. přenesená",J242,0)</f>
        <v>0</v>
      </c>
      <c r="BI242" s="137">
        <f>IF(N242="nulová",J242,0)</f>
        <v>0</v>
      </c>
      <c r="BJ242" s="14" t="s">
        <v>21</v>
      </c>
      <c r="BK242" s="137">
        <f>ROUND(I242*H242,3)</f>
        <v>0</v>
      </c>
      <c r="BL242" s="14" t="s">
        <v>206</v>
      </c>
      <c r="BM242" s="247" t="s">
        <v>552</v>
      </c>
    </row>
    <row r="243" s="2" customFormat="1" ht="16.5" customHeight="1">
      <c r="A243" s="37"/>
      <c r="B243" s="38"/>
      <c r="C243" s="235" t="s">
        <v>553</v>
      </c>
      <c r="D243" s="235" t="s">
        <v>145</v>
      </c>
      <c r="E243" s="236" t="s">
        <v>554</v>
      </c>
      <c r="F243" s="237" t="s">
        <v>555</v>
      </c>
      <c r="G243" s="238" t="s">
        <v>148</v>
      </c>
      <c r="H243" s="239">
        <v>6</v>
      </c>
      <c r="I243" s="240"/>
      <c r="J243" s="241">
        <f>ROUND(I243*H243,3)</f>
        <v>0</v>
      </c>
      <c r="K243" s="242"/>
      <c r="L243" s="40"/>
      <c r="M243" s="243" t="s">
        <v>1</v>
      </c>
      <c r="N243" s="244" t="s">
        <v>47</v>
      </c>
      <c r="O243" s="90"/>
      <c r="P243" s="245">
        <f>O243*H243</f>
        <v>0</v>
      </c>
      <c r="Q243" s="245">
        <v>0.00024000000000000001</v>
      </c>
      <c r="R243" s="245">
        <f>Q243*H243</f>
        <v>0.0014400000000000001</v>
      </c>
      <c r="S243" s="245">
        <v>0</v>
      </c>
      <c r="T243" s="24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47" t="s">
        <v>206</v>
      </c>
      <c r="AT243" s="247" t="s">
        <v>145</v>
      </c>
      <c r="AU243" s="247" t="s">
        <v>97</v>
      </c>
      <c r="AY243" s="14" t="s">
        <v>142</v>
      </c>
      <c r="BE243" s="137">
        <f>IF(N243="základní",J243,0)</f>
        <v>0</v>
      </c>
      <c r="BF243" s="137">
        <f>IF(N243="snížená",J243,0)</f>
        <v>0</v>
      </c>
      <c r="BG243" s="137">
        <f>IF(N243="zákl. přenesená",J243,0)</f>
        <v>0</v>
      </c>
      <c r="BH243" s="137">
        <f>IF(N243="sníž. přenesená",J243,0)</f>
        <v>0</v>
      </c>
      <c r="BI243" s="137">
        <f>IF(N243="nulová",J243,0)</f>
        <v>0</v>
      </c>
      <c r="BJ243" s="14" t="s">
        <v>21</v>
      </c>
      <c r="BK243" s="137">
        <f>ROUND(I243*H243,3)</f>
        <v>0</v>
      </c>
      <c r="BL243" s="14" t="s">
        <v>206</v>
      </c>
      <c r="BM243" s="247" t="s">
        <v>556</v>
      </c>
    </row>
    <row r="244" s="2" customFormat="1" ht="16.5" customHeight="1">
      <c r="A244" s="37"/>
      <c r="B244" s="38"/>
      <c r="C244" s="235" t="s">
        <v>557</v>
      </c>
      <c r="D244" s="235" t="s">
        <v>145</v>
      </c>
      <c r="E244" s="236" t="s">
        <v>558</v>
      </c>
      <c r="F244" s="237" t="s">
        <v>559</v>
      </c>
      <c r="G244" s="238" t="s">
        <v>148</v>
      </c>
      <c r="H244" s="239">
        <v>15</v>
      </c>
      <c r="I244" s="240"/>
      <c r="J244" s="241">
        <f>ROUND(I244*H244,3)</f>
        <v>0</v>
      </c>
      <c r="K244" s="242"/>
      <c r="L244" s="40"/>
      <c r="M244" s="243" t="s">
        <v>1</v>
      </c>
      <c r="N244" s="244" t="s">
        <v>47</v>
      </c>
      <c r="O244" s="90"/>
      <c r="P244" s="245">
        <f>O244*H244</f>
        <v>0</v>
      </c>
      <c r="Q244" s="245">
        <v>0.00033</v>
      </c>
      <c r="R244" s="245">
        <f>Q244*H244</f>
        <v>0.0049499999999999995</v>
      </c>
      <c r="S244" s="245">
        <v>0</v>
      </c>
      <c r="T244" s="246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47" t="s">
        <v>206</v>
      </c>
      <c r="AT244" s="247" t="s">
        <v>145</v>
      </c>
      <c r="AU244" s="247" t="s">
        <v>97</v>
      </c>
      <c r="AY244" s="14" t="s">
        <v>142</v>
      </c>
      <c r="BE244" s="137">
        <f>IF(N244="základní",J244,0)</f>
        <v>0</v>
      </c>
      <c r="BF244" s="137">
        <f>IF(N244="snížená",J244,0)</f>
        <v>0</v>
      </c>
      <c r="BG244" s="137">
        <f>IF(N244="zákl. přenesená",J244,0)</f>
        <v>0</v>
      </c>
      <c r="BH244" s="137">
        <f>IF(N244="sníž. přenesená",J244,0)</f>
        <v>0</v>
      </c>
      <c r="BI244" s="137">
        <f>IF(N244="nulová",J244,0)</f>
        <v>0</v>
      </c>
      <c r="BJ244" s="14" t="s">
        <v>21</v>
      </c>
      <c r="BK244" s="137">
        <f>ROUND(I244*H244,3)</f>
        <v>0</v>
      </c>
      <c r="BL244" s="14" t="s">
        <v>206</v>
      </c>
      <c r="BM244" s="247" t="s">
        <v>560</v>
      </c>
    </row>
    <row r="245" s="2" customFormat="1" ht="16.5" customHeight="1">
      <c r="A245" s="37"/>
      <c r="B245" s="38"/>
      <c r="C245" s="248" t="s">
        <v>561</v>
      </c>
      <c r="D245" s="248" t="s">
        <v>202</v>
      </c>
      <c r="E245" s="249" t="s">
        <v>562</v>
      </c>
      <c r="F245" s="250" t="s">
        <v>563</v>
      </c>
      <c r="G245" s="251" t="s">
        <v>148</v>
      </c>
      <c r="H245" s="252">
        <v>1</v>
      </c>
      <c r="I245" s="253"/>
      <c r="J245" s="254">
        <f>ROUND(I245*H245,3)</f>
        <v>0</v>
      </c>
      <c r="K245" s="255"/>
      <c r="L245" s="256"/>
      <c r="M245" s="257" t="s">
        <v>1</v>
      </c>
      <c r="N245" s="258" t="s">
        <v>47</v>
      </c>
      <c r="O245" s="90"/>
      <c r="P245" s="245">
        <f>O245*H245</f>
        <v>0</v>
      </c>
      <c r="Q245" s="245">
        <v>0.0035200000000000001</v>
      </c>
      <c r="R245" s="245">
        <f>Q245*H245</f>
        <v>0.0035200000000000001</v>
      </c>
      <c r="S245" s="245">
        <v>0</v>
      </c>
      <c r="T245" s="24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47" t="s">
        <v>205</v>
      </c>
      <c r="AT245" s="247" t="s">
        <v>202</v>
      </c>
      <c r="AU245" s="247" t="s">
        <v>97</v>
      </c>
      <c r="AY245" s="14" t="s">
        <v>142</v>
      </c>
      <c r="BE245" s="137">
        <f>IF(N245="základní",J245,0)</f>
        <v>0</v>
      </c>
      <c r="BF245" s="137">
        <f>IF(N245="snížená",J245,0)</f>
        <v>0</v>
      </c>
      <c r="BG245" s="137">
        <f>IF(N245="zákl. přenesená",J245,0)</f>
        <v>0</v>
      </c>
      <c r="BH245" s="137">
        <f>IF(N245="sníž. přenesená",J245,0)</f>
        <v>0</v>
      </c>
      <c r="BI245" s="137">
        <f>IF(N245="nulová",J245,0)</f>
        <v>0</v>
      </c>
      <c r="BJ245" s="14" t="s">
        <v>21</v>
      </c>
      <c r="BK245" s="137">
        <f>ROUND(I245*H245,3)</f>
        <v>0</v>
      </c>
      <c r="BL245" s="14" t="s">
        <v>206</v>
      </c>
      <c r="BM245" s="247" t="s">
        <v>564</v>
      </c>
    </row>
    <row r="246" s="2" customFormat="1" ht="16.5" customHeight="1">
      <c r="A246" s="37"/>
      <c r="B246" s="38"/>
      <c r="C246" s="248" t="s">
        <v>27</v>
      </c>
      <c r="D246" s="248" t="s">
        <v>202</v>
      </c>
      <c r="E246" s="249" t="s">
        <v>565</v>
      </c>
      <c r="F246" s="250" t="s">
        <v>566</v>
      </c>
      <c r="G246" s="251" t="s">
        <v>148</v>
      </c>
      <c r="H246" s="252">
        <v>1</v>
      </c>
      <c r="I246" s="253"/>
      <c r="J246" s="254">
        <f>ROUND(I246*H246,3)</f>
        <v>0</v>
      </c>
      <c r="K246" s="255"/>
      <c r="L246" s="256"/>
      <c r="M246" s="257" t="s">
        <v>1</v>
      </c>
      <c r="N246" s="258" t="s">
        <v>47</v>
      </c>
      <c r="O246" s="90"/>
      <c r="P246" s="245">
        <f>O246*H246</f>
        <v>0</v>
      </c>
      <c r="Q246" s="245">
        <v>0.00050000000000000001</v>
      </c>
      <c r="R246" s="245">
        <f>Q246*H246</f>
        <v>0.00050000000000000001</v>
      </c>
      <c r="S246" s="245">
        <v>0</v>
      </c>
      <c r="T246" s="24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47" t="s">
        <v>205</v>
      </c>
      <c r="AT246" s="247" t="s">
        <v>202</v>
      </c>
      <c r="AU246" s="247" t="s">
        <v>97</v>
      </c>
      <c r="AY246" s="14" t="s">
        <v>142</v>
      </c>
      <c r="BE246" s="137">
        <f>IF(N246="základní",J246,0)</f>
        <v>0</v>
      </c>
      <c r="BF246" s="137">
        <f>IF(N246="snížená",J246,0)</f>
        <v>0</v>
      </c>
      <c r="BG246" s="137">
        <f>IF(N246="zákl. přenesená",J246,0)</f>
        <v>0</v>
      </c>
      <c r="BH246" s="137">
        <f>IF(N246="sníž. přenesená",J246,0)</f>
        <v>0</v>
      </c>
      <c r="BI246" s="137">
        <f>IF(N246="nulová",J246,0)</f>
        <v>0</v>
      </c>
      <c r="BJ246" s="14" t="s">
        <v>21</v>
      </c>
      <c r="BK246" s="137">
        <f>ROUND(I246*H246,3)</f>
        <v>0</v>
      </c>
      <c r="BL246" s="14" t="s">
        <v>206</v>
      </c>
      <c r="BM246" s="247" t="s">
        <v>567</v>
      </c>
    </row>
    <row r="247" s="2" customFormat="1" ht="24.15" customHeight="1">
      <c r="A247" s="37"/>
      <c r="B247" s="38"/>
      <c r="C247" s="248" t="s">
        <v>568</v>
      </c>
      <c r="D247" s="248" t="s">
        <v>202</v>
      </c>
      <c r="E247" s="249" t="s">
        <v>569</v>
      </c>
      <c r="F247" s="250" t="s">
        <v>570</v>
      </c>
      <c r="G247" s="251" t="s">
        <v>148</v>
      </c>
      <c r="H247" s="252">
        <v>2</v>
      </c>
      <c r="I247" s="253"/>
      <c r="J247" s="254">
        <f>ROUND(I247*H247,3)</f>
        <v>0</v>
      </c>
      <c r="K247" s="255"/>
      <c r="L247" s="256"/>
      <c r="M247" s="257" t="s">
        <v>1</v>
      </c>
      <c r="N247" s="258" t="s">
        <v>47</v>
      </c>
      <c r="O247" s="90"/>
      <c r="P247" s="245">
        <f>O247*H247</f>
        <v>0</v>
      </c>
      <c r="Q247" s="245">
        <v>0.001</v>
      </c>
      <c r="R247" s="245">
        <f>Q247*H247</f>
        <v>0.002</v>
      </c>
      <c r="S247" s="245">
        <v>0</v>
      </c>
      <c r="T247" s="24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47" t="s">
        <v>205</v>
      </c>
      <c r="AT247" s="247" t="s">
        <v>202</v>
      </c>
      <c r="AU247" s="247" t="s">
        <v>97</v>
      </c>
      <c r="AY247" s="14" t="s">
        <v>142</v>
      </c>
      <c r="BE247" s="137">
        <f>IF(N247="základní",J247,0)</f>
        <v>0</v>
      </c>
      <c r="BF247" s="137">
        <f>IF(N247="snížená",J247,0)</f>
        <v>0</v>
      </c>
      <c r="BG247" s="137">
        <f>IF(N247="zákl. přenesená",J247,0)</f>
        <v>0</v>
      </c>
      <c r="BH247" s="137">
        <f>IF(N247="sníž. přenesená",J247,0)</f>
        <v>0</v>
      </c>
      <c r="BI247" s="137">
        <f>IF(N247="nulová",J247,0)</f>
        <v>0</v>
      </c>
      <c r="BJ247" s="14" t="s">
        <v>21</v>
      </c>
      <c r="BK247" s="137">
        <f>ROUND(I247*H247,3)</f>
        <v>0</v>
      </c>
      <c r="BL247" s="14" t="s">
        <v>206</v>
      </c>
      <c r="BM247" s="247" t="s">
        <v>571</v>
      </c>
    </row>
    <row r="248" s="2" customFormat="1" ht="24.15" customHeight="1">
      <c r="A248" s="37"/>
      <c r="B248" s="38"/>
      <c r="C248" s="248" t="s">
        <v>572</v>
      </c>
      <c r="D248" s="248" t="s">
        <v>202</v>
      </c>
      <c r="E248" s="249" t="s">
        <v>573</v>
      </c>
      <c r="F248" s="250" t="s">
        <v>574</v>
      </c>
      <c r="G248" s="251" t="s">
        <v>148</v>
      </c>
      <c r="H248" s="252">
        <v>1</v>
      </c>
      <c r="I248" s="253"/>
      <c r="J248" s="254">
        <f>ROUND(I248*H248,3)</f>
        <v>0</v>
      </c>
      <c r="K248" s="255"/>
      <c r="L248" s="256"/>
      <c r="M248" s="257" t="s">
        <v>1</v>
      </c>
      <c r="N248" s="258" t="s">
        <v>47</v>
      </c>
      <c r="O248" s="90"/>
      <c r="P248" s="245">
        <f>O248*H248</f>
        <v>0</v>
      </c>
      <c r="Q248" s="245">
        <v>0.001</v>
      </c>
      <c r="R248" s="245">
        <f>Q248*H248</f>
        <v>0.001</v>
      </c>
      <c r="S248" s="245">
        <v>0</v>
      </c>
      <c r="T248" s="24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47" t="s">
        <v>205</v>
      </c>
      <c r="AT248" s="247" t="s">
        <v>202</v>
      </c>
      <c r="AU248" s="247" t="s">
        <v>97</v>
      </c>
      <c r="AY248" s="14" t="s">
        <v>142</v>
      </c>
      <c r="BE248" s="137">
        <f>IF(N248="základní",J248,0)</f>
        <v>0</v>
      </c>
      <c r="BF248" s="137">
        <f>IF(N248="snížená",J248,0)</f>
        <v>0</v>
      </c>
      <c r="BG248" s="137">
        <f>IF(N248="zákl. přenesená",J248,0)</f>
        <v>0</v>
      </c>
      <c r="BH248" s="137">
        <f>IF(N248="sníž. přenesená",J248,0)</f>
        <v>0</v>
      </c>
      <c r="BI248" s="137">
        <f>IF(N248="nulová",J248,0)</f>
        <v>0</v>
      </c>
      <c r="BJ248" s="14" t="s">
        <v>21</v>
      </c>
      <c r="BK248" s="137">
        <f>ROUND(I248*H248,3)</f>
        <v>0</v>
      </c>
      <c r="BL248" s="14" t="s">
        <v>206</v>
      </c>
      <c r="BM248" s="247" t="s">
        <v>575</v>
      </c>
    </row>
    <row r="249" s="2" customFormat="1" ht="24.15" customHeight="1">
      <c r="A249" s="37"/>
      <c r="B249" s="38"/>
      <c r="C249" s="248" t="s">
        <v>576</v>
      </c>
      <c r="D249" s="248" t="s">
        <v>202</v>
      </c>
      <c r="E249" s="249" t="s">
        <v>577</v>
      </c>
      <c r="F249" s="250" t="s">
        <v>578</v>
      </c>
      <c r="G249" s="251" t="s">
        <v>148</v>
      </c>
      <c r="H249" s="252">
        <v>1</v>
      </c>
      <c r="I249" s="253"/>
      <c r="J249" s="254">
        <f>ROUND(I249*H249,3)</f>
        <v>0</v>
      </c>
      <c r="K249" s="255"/>
      <c r="L249" s="256"/>
      <c r="M249" s="257" t="s">
        <v>1</v>
      </c>
      <c r="N249" s="258" t="s">
        <v>47</v>
      </c>
      <c r="O249" s="90"/>
      <c r="P249" s="245">
        <f>O249*H249</f>
        <v>0</v>
      </c>
      <c r="Q249" s="245">
        <v>0.002</v>
      </c>
      <c r="R249" s="245">
        <f>Q249*H249</f>
        <v>0.002</v>
      </c>
      <c r="S249" s="245">
        <v>0</v>
      </c>
      <c r="T249" s="24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47" t="s">
        <v>205</v>
      </c>
      <c r="AT249" s="247" t="s">
        <v>202</v>
      </c>
      <c r="AU249" s="247" t="s">
        <v>97</v>
      </c>
      <c r="AY249" s="14" t="s">
        <v>142</v>
      </c>
      <c r="BE249" s="137">
        <f>IF(N249="základní",J249,0)</f>
        <v>0</v>
      </c>
      <c r="BF249" s="137">
        <f>IF(N249="snížená",J249,0)</f>
        <v>0</v>
      </c>
      <c r="BG249" s="137">
        <f>IF(N249="zákl. přenesená",J249,0)</f>
        <v>0</v>
      </c>
      <c r="BH249" s="137">
        <f>IF(N249="sníž. přenesená",J249,0)</f>
        <v>0</v>
      </c>
      <c r="BI249" s="137">
        <f>IF(N249="nulová",J249,0)</f>
        <v>0</v>
      </c>
      <c r="BJ249" s="14" t="s">
        <v>21</v>
      </c>
      <c r="BK249" s="137">
        <f>ROUND(I249*H249,3)</f>
        <v>0</v>
      </c>
      <c r="BL249" s="14" t="s">
        <v>206</v>
      </c>
      <c r="BM249" s="247" t="s">
        <v>579</v>
      </c>
    </row>
    <row r="250" s="2" customFormat="1" ht="16.5" customHeight="1">
      <c r="A250" s="37"/>
      <c r="B250" s="38"/>
      <c r="C250" s="248" t="s">
        <v>580</v>
      </c>
      <c r="D250" s="248" t="s">
        <v>202</v>
      </c>
      <c r="E250" s="249" t="s">
        <v>581</v>
      </c>
      <c r="F250" s="250" t="s">
        <v>582</v>
      </c>
      <c r="G250" s="251" t="s">
        <v>148</v>
      </c>
      <c r="H250" s="252">
        <v>1</v>
      </c>
      <c r="I250" s="253"/>
      <c r="J250" s="254">
        <f>ROUND(I250*H250,3)</f>
        <v>0</v>
      </c>
      <c r="K250" s="255"/>
      <c r="L250" s="256"/>
      <c r="M250" s="257" t="s">
        <v>1</v>
      </c>
      <c r="N250" s="258" t="s">
        <v>47</v>
      </c>
      <c r="O250" s="90"/>
      <c r="P250" s="245">
        <f>O250*H250</f>
        <v>0</v>
      </c>
      <c r="Q250" s="245">
        <v>0.00050000000000000001</v>
      </c>
      <c r="R250" s="245">
        <f>Q250*H250</f>
        <v>0.00050000000000000001</v>
      </c>
      <c r="S250" s="245">
        <v>0</v>
      </c>
      <c r="T250" s="24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47" t="s">
        <v>205</v>
      </c>
      <c r="AT250" s="247" t="s">
        <v>202</v>
      </c>
      <c r="AU250" s="247" t="s">
        <v>97</v>
      </c>
      <c r="AY250" s="14" t="s">
        <v>142</v>
      </c>
      <c r="BE250" s="137">
        <f>IF(N250="základní",J250,0)</f>
        <v>0</v>
      </c>
      <c r="BF250" s="137">
        <f>IF(N250="snížená",J250,0)</f>
        <v>0</v>
      </c>
      <c r="BG250" s="137">
        <f>IF(N250="zákl. přenesená",J250,0)</f>
        <v>0</v>
      </c>
      <c r="BH250" s="137">
        <f>IF(N250="sníž. přenesená",J250,0)</f>
        <v>0</v>
      </c>
      <c r="BI250" s="137">
        <f>IF(N250="nulová",J250,0)</f>
        <v>0</v>
      </c>
      <c r="BJ250" s="14" t="s">
        <v>21</v>
      </c>
      <c r="BK250" s="137">
        <f>ROUND(I250*H250,3)</f>
        <v>0</v>
      </c>
      <c r="BL250" s="14" t="s">
        <v>206</v>
      </c>
      <c r="BM250" s="247" t="s">
        <v>583</v>
      </c>
    </row>
    <row r="251" s="2" customFormat="1" ht="16.5" customHeight="1">
      <c r="A251" s="37"/>
      <c r="B251" s="38"/>
      <c r="C251" s="248" t="s">
        <v>584</v>
      </c>
      <c r="D251" s="248" t="s">
        <v>202</v>
      </c>
      <c r="E251" s="249" t="s">
        <v>585</v>
      </c>
      <c r="F251" s="250" t="s">
        <v>586</v>
      </c>
      <c r="G251" s="251" t="s">
        <v>148</v>
      </c>
      <c r="H251" s="252">
        <v>1</v>
      </c>
      <c r="I251" s="253"/>
      <c r="J251" s="254">
        <f>ROUND(I251*H251,3)</f>
        <v>0</v>
      </c>
      <c r="K251" s="255"/>
      <c r="L251" s="256"/>
      <c r="M251" s="257" t="s">
        <v>1</v>
      </c>
      <c r="N251" s="258" t="s">
        <v>47</v>
      </c>
      <c r="O251" s="90"/>
      <c r="P251" s="245">
        <f>O251*H251</f>
        <v>0</v>
      </c>
      <c r="Q251" s="245">
        <v>0.00050000000000000001</v>
      </c>
      <c r="R251" s="245">
        <f>Q251*H251</f>
        <v>0.00050000000000000001</v>
      </c>
      <c r="S251" s="245">
        <v>0</v>
      </c>
      <c r="T251" s="24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247" t="s">
        <v>205</v>
      </c>
      <c r="AT251" s="247" t="s">
        <v>202</v>
      </c>
      <c r="AU251" s="247" t="s">
        <v>97</v>
      </c>
      <c r="AY251" s="14" t="s">
        <v>142</v>
      </c>
      <c r="BE251" s="137">
        <f>IF(N251="základní",J251,0)</f>
        <v>0</v>
      </c>
      <c r="BF251" s="137">
        <f>IF(N251="snížená",J251,0)</f>
        <v>0</v>
      </c>
      <c r="BG251" s="137">
        <f>IF(N251="zákl. přenesená",J251,0)</f>
        <v>0</v>
      </c>
      <c r="BH251" s="137">
        <f>IF(N251="sníž. přenesená",J251,0)</f>
        <v>0</v>
      </c>
      <c r="BI251" s="137">
        <f>IF(N251="nulová",J251,0)</f>
        <v>0</v>
      </c>
      <c r="BJ251" s="14" t="s">
        <v>21</v>
      </c>
      <c r="BK251" s="137">
        <f>ROUND(I251*H251,3)</f>
        <v>0</v>
      </c>
      <c r="BL251" s="14" t="s">
        <v>206</v>
      </c>
      <c r="BM251" s="247" t="s">
        <v>587</v>
      </c>
    </row>
    <row r="252" s="2" customFormat="1" ht="16.5" customHeight="1">
      <c r="A252" s="37"/>
      <c r="B252" s="38"/>
      <c r="C252" s="248" t="s">
        <v>588</v>
      </c>
      <c r="D252" s="248" t="s">
        <v>202</v>
      </c>
      <c r="E252" s="249" t="s">
        <v>589</v>
      </c>
      <c r="F252" s="250" t="s">
        <v>590</v>
      </c>
      <c r="G252" s="251" t="s">
        <v>148</v>
      </c>
      <c r="H252" s="252">
        <v>1</v>
      </c>
      <c r="I252" s="253"/>
      <c r="J252" s="254">
        <f>ROUND(I252*H252,3)</f>
        <v>0</v>
      </c>
      <c r="K252" s="255"/>
      <c r="L252" s="256"/>
      <c r="M252" s="257" t="s">
        <v>1</v>
      </c>
      <c r="N252" s="258" t="s">
        <v>47</v>
      </c>
      <c r="O252" s="90"/>
      <c r="P252" s="245">
        <f>O252*H252</f>
        <v>0</v>
      </c>
      <c r="Q252" s="245">
        <v>0.0010499999999999999</v>
      </c>
      <c r="R252" s="245">
        <f>Q252*H252</f>
        <v>0.0010499999999999999</v>
      </c>
      <c r="S252" s="245">
        <v>0</v>
      </c>
      <c r="T252" s="24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47" t="s">
        <v>205</v>
      </c>
      <c r="AT252" s="247" t="s">
        <v>202</v>
      </c>
      <c r="AU252" s="247" t="s">
        <v>97</v>
      </c>
      <c r="AY252" s="14" t="s">
        <v>142</v>
      </c>
      <c r="BE252" s="137">
        <f>IF(N252="základní",J252,0)</f>
        <v>0</v>
      </c>
      <c r="BF252" s="137">
        <f>IF(N252="snížená",J252,0)</f>
        <v>0</v>
      </c>
      <c r="BG252" s="137">
        <f>IF(N252="zákl. přenesená",J252,0)</f>
        <v>0</v>
      </c>
      <c r="BH252" s="137">
        <f>IF(N252="sníž. přenesená",J252,0)</f>
        <v>0</v>
      </c>
      <c r="BI252" s="137">
        <f>IF(N252="nulová",J252,0)</f>
        <v>0</v>
      </c>
      <c r="BJ252" s="14" t="s">
        <v>21</v>
      </c>
      <c r="BK252" s="137">
        <f>ROUND(I252*H252,3)</f>
        <v>0</v>
      </c>
      <c r="BL252" s="14" t="s">
        <v>206</v>
      </c>
      <c r="BM252" s="247" t="s">
        <v>591</v>
      </c>
    </row>
    <row r="253" s="2" customFormat="1" ht="16.5" customHeight="1">
      <c r="A253" s="37"/>
      <c r="B253" s="38"/>
      <c r="C253" s="248" t="s">
        <v>592</v>
      </c>
      <c r="D253" s="248" t="s">
        <v>202</v>
      </c>
      <c r="E253" s="249" t="s">
        <v>593</v>
      </c>
      <c r="F253" s="250" t="s">
        <v>594</v>
      </c>
      <c r="G253" s="251" t="s">
        <v>148</v>
      </c>
      <c r="H253" s="252">
        <v>3</v>
      </c>
      <c r="I253" s="253"/>
      <c r="J253" s="254">
        <f>ROUND(I253*H253,3)</f>
        <v>0</v>
      </c>
      <c r="K253" s="255"/>
      <c r="L253" s="256"/>
      <c r="M253" s="257" t="s">
        <v>1</v>
      </c>
      <c r="N253" s="258" t="s">
        <v>47</v>
      </c>
      <c r="O253" s="90"/>
      <c r="P253" s="245">
        <f>O253*H253</f>
        <v>0</v>
      </c>
      <c r="Q253" s="245">
        <v>0.00050000000000000001</v>
      </c>
      <c r="R253" s="245">
        <f>Q253*H253</f>
        <v>0.0015</v>
      </c>
      <c r="S253" s="245">
        <v>0</v>
      </c>
      <c r="T253" s="24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47" t="s">
        <v>205</v>
      </c>
      <c r="AT253" s="247" t="s">
        <v>202</v>
      </c>
      <c r="AU253" s="247" t="s">
        <v>97</v>
      </c>
      <c r="AY253" s="14" t="s">
        <v>142</v>
      </c>
      <c r="BE253" s="137">
        <f>IF(N253="základní",J253,0)</f>
        <v>0</v>
      </c>
      <c r="BF253" s="137">
        <f>IF(N253="snížená",J253,0)</f>
        <v>0</v>
      </c>
      <c r="BG253" s="137">
        <f>IF(N253="zákl. přenesená",J253,0)</f>
        <v>0</v>
      </c>
      <c r="BH253" s="137">
        <f>IF(N253="sníž. přenesená",J253,0)</f>
        <v>0</v>
      </c>
      <c r="BI253" s="137">
        <f>IF(N253="nulová",J253,0)</f>
        <v>0</v>
      </c>
      <c r="BJ253" s="14" t="s">
        <v>21</v>
      </c>
      <c r="BK253" s="137">
        <f>ROUND(I253*H253,3)</f>
        <v>0</v>
      </c>
      <c r="BL253" s="14" t="s">
        <v>206</v>
      </c>
      <c r="BM253" s="247" t="s">
        <v>595</v>
      </c>
    </row>
    <row r="254" s="2" customFormat="1" ht="24.15" customHeight="1">
      <c r="A254" s="37"/>
      <c r="B254" s="38"/>
      <c r="C254" s="248" t="s">
        <v>596</v>
      </c>
      <c r="D254" s="248" t="s">
        <v>202</v>
      </c>
      <c r="E254" s="249" t="s">
        <v>597</v>
      </c>
      <c r="F254" s="250" t="s">
        <v>598</v>
      </c>
      <c r="G254" s="251" t="s">
        <v>148</v>
      </c>
      <c r="H254" s="252">
        <v>6</v>
      </c>
      <c r="I254" s="253"/>
      <c r="J254" s="254">
        <f>ROUND(I254*H254,3)</f>
        <v>0</v>
      </c>
      <c r="K254" s="255"/>
      <c r="L254" s="256"/>
      <c r="M254" s="257" t="s">
        <v>1</v>
      </c>
      <c r="N254" s="258" t="s">
        <v>47</v>
      </c>
      <c r="O254" s="90"/>
      <c r="P254" s="245">
        <f>O254*H254</f>
        <v>0</v>
      </c>
      <c r="Q254" s="245">
        <v>0.00050000000000000001</v>
      </c>
      <c r="R254" s="245">
        <f>Q254*H254</f>
        <v>0.0030000000000000001</v>
      </c>
      <c r="S254" s="245">
        <v>0</v>
      </c>
      <c r="T254" s="24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247" t="s">
        <v>205</v>
      </c>
      <c r="AT254" s="247" t="s">
        <v>202</v>
      </c>
      <c r="AU254" s="247" t="s">
        <v>97</v>
      </c>
      <c r="AY254" s="14" t="s">
        <v>142</v>
      </c>
      <c r="BE254" s="137">
        <f>IF(N254="základní",J254,0)</f>
        <v>0</v>
      </c>
      <c r="BF254" s="137">
        <f>IF(N254="snížená",J254,0)</f>
        <v>0</v>
      </c>
      <c r="BG254" s="137">
        <f>IF(N254="zákl. přenesená",J254,0)</f>
        <v>0</v>
      </c>
      <c r="BH254" s="137">
        <f>IF(N254="sníž. přenesená",J254,0)</f>
        <v>0</v>
      </c>
      <c r="BI254" s="137">
        <f>IF(N254="nulová",J254,0)</f>
        <v>0</v>
      </c>
      <c r="BJ254" s="14" t="s">
        <v>21</v>
      </c>
      <c r="BK254" s="137">
        <f>ROUND(I254*H254,3)</f>
        <v>0</v>
      </c>
      <c r="BL254" s="14" t="s">
        <v>206</v>
      </c>
      <c r="BM254" s="247" t="s">
        <v>599</v>
      </c>
    </row>
    <row r="255" s="2" customFormat="1" ht="24.15" customHeight="1">
      <c r="A255" s="37"/>
      <c r="B255" s="38"/>
      <c r="C255" s="248" t="s">
        <v>600</v>
      </c>
      <c r="D255" s="248" t="s">
        <v>202</v>
      </c>
      <c r="E255" s="249" t="s">
        <v>601</v>
      </c>
      <c r="F255" s="250" t="s">
        <v>602</v>
      </c>
      <c r="G255" s="251" t="s">
        <v>148</v>
      </c>
      <c r="H255" s="252">
        <v>3</v>
      </c>
      <c r="I255" s="253"/>
      <c r="J255" s="254">
        <f>ROUND(I255*H255,3)</f>
        <v>0</v>
      </c>
      <c r="K255" s="255"/>
      <c r="L255" s="256"/>
      <c r="M255" s="257" t="s">
        <v>1</v>
      </c>
      <c r="N255" s="258" t="s">
        <v>47</v>
      </c>
      <c r="O255" s="90"/>
      <c r="P255" s="245">
        <f>O255*H255</f>
        <v>0</v>
      </c>
      <c r="Q255" s="245">
        <v>0.00050000000000000001</v>
      </c>
      <c r="R255" s="245">
        <f>Q255*H255</f>
        <v>0.0015</v>
      </c>
      <c r="S255" s="245">
        <v>0</v>
      </c>
      <c r="T255" s="24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47" t="s">
        <v>205</v>
      </c>
      <c r="AT255" s="247" t="s">
        <v>202</v>
      </c>
      <c r="AU255" s="247" t="s">
        <v>97</v>
      </c>
      <c r="AY255" s="14" t="s">
        <v>142</v>
      </c>
      <c r="BE255" s="137">
        <f>IF(N255="základní",J255,0)</f>
        <v>0</v>
      </c>
      <c r="BF255" s="137">
        <f>IF(N255="snížená",J255,0)</f>
        <v>0</v>
      </c>
      <c r="BG255" s="137">
        <f>IF(N255="zákl. přenesená",J255,0)</f>
        <v>0</v>
      </c>
      <c r="BH255" s="137">
        <f>IF(N255="sníž. přenesená",J255,0)</f>
        <v>0</v>
      </c>
      <c r="BI255" s="137">
        <f>IF(N255="nulová",J255,0)</f>
        <v>0</v>
      </c>
      <c r="BJ255" s="14" t="s">
        <v>21</v>
      </c>
      <c r="BK255" s="137">
        <f>ROUND(I255*H255,3)</f>
        <v>0</v>
      </c>
      <c r="BL255" s="14" t="s">
        <v>206</v>
      </c>
      <c r="BM255" s="247" t="s">
        <v>603</v>
      </c>
    </row>
    <row r="256" s="2" customFormat="1" ht="24.15" customHeight="1">
      <c r="A256" s="37"/>
      <c r="B256" s="38"/>
      <c r="C256" s="248" t="s">
        <v>604</v>
      </c>
      <c r="D256" s="248" t="s">
        <v>202</v>
      </c>
      <c r="E256" s="249" t="s">
        <v>605</v>
      </c>
      <c r="F256" s="250" t="s">
        <v>606</v>
      </c>
      <c r="G256" s="251" t="s">
        <v>148</v>
      </c>
      <c r="H256" s="252">
        <v>9</v>
      </c>
      <c r="I256" s="253"/>
      <c r="J256" s="254">
        <f>ROUND(I256*H256,3)</f>
        <v>0</v>
      </c>
      <c r="K256" s="255"/>
      <c r="L256" s="256"/>
      <c r="M256" s="257" t="s">
        <v>1</v>
      </c>
      <c r="N256" s="258" t="s">
        <v>47</v>
      </c>
      <c r="O256" s="90"/>
      <c r="P256" s="245">
        <f>O256*H256</f>
        <v>0</v>
      </c>
      <c r="Q256" s="245">
        <v>0.00050000000000000001</v>
      </c>
      <c r="R256" s="245">
        <f>Q256*H256</f>
        <v>0.0045000000000000005</v>
      </c>
      <c r="S256" s="245">
        <v>0</v>
      </c>
      <c r="T256" s="246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247" t="s">
        <v>205</v>
      </c>
      <c r="AT256" s="247" t="s">
        <v>202</v>
      </c>
      <c r="AU256" s="247" t="s">
        <v>97</v>
      </c>
      <c r="AY256" s="14" t="s">
        <v>142</v>
      </c>
      <c r="BE256" s="137">
        <f>IF(N256="základní",J256,0)</f>
        <v>0</v>
      </c>
      <c r="BF256" s="137">
        <f>IF(N256="snížená",J256,0)</f>
        <v>0</v>
      </c>
      <c r="BG256" s="137">
        <f>IF(N256="zákl. přenesená",J256,0)</f>
        <v>0</v>
      </c>
      <c r="BH256" s="137">
        <f>IF(N256="sníž. přenesená",J256,0)</f>
        <v>0</v>
      </c>
      <c r="BI256" s="137">
        <f>IF(N256="nulová",J256,0)</f>
        <v>0</v>
      </c>
      <c r="BJ256" s="14" t="s">
        <v>21</v>
      </c>
      <c r="BK256" s="137">
        <f>ROUND(I256*H256,3)</f>
        <v>0</v>
      </c>
      <c r="BL256" s="14" t="s">
        <v>206</v>
      </c>
      <c r="BM256" s="247" t="s">
        <v>607</v>
      </c>
    </row>
    <row r="257" s="2" customFormat="1" ht="24.15" customHeight="1">
      <c r="A257" s="37"/>
      <c r="B257" s="38"/>
      <c r="C257" s="248" t="s">
        <v>608</v>
      </c>
      <c r="D257" s="248" t="s">
        <v>202</v>
      </c>
      <c r="E257" s="249" t="s">
        <v>609</v>
      </c>
      <c r="F257" s="250" t="s">
        <v>610</v>
      </c>
      <c r="G257" s="251" t="s">
        <v>148</v>
      </c>
      <c r="H257" s="252">
        <v>1</v>
      </c>
      <c r="I257" s="253"/>
      <c r="J257" s="254">
        <f>ROUND(I257*H257,3)</f>
        <v>0</v>
      </c>
      <c r="K257" s="255"/>
      <c r="L257" s="256"/>
      <c r="M257" s="257" t="s">
        <v>1</v>
      </c>
      <c r="N257" s="258" t="s">
        <v>47</v>
      </c>
      <c r="O257" s="90"/>
      <c r="P257" s="245">
        <f>O257*H257</f>
        <v>0</v>
      </c>
      <c r="Q257" s="245">
        <v>0.00050000000000000001</v>
      </c>
      <c r="R257" s="245">
        <f>Q257*H257</f>
        <v>0.00050000000000000001</v>
      </c>
      <c r="S257" s="245">
        <v>0</v>
      </c>
      <c r="T257" s="24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47" t="s">
        <v>205</v>
      </c>
      <c r="AT257" s="247" t="s">
        <v>202</v>
      </c>
      <c r="AU257" s="247" t="s">
        <v>97</v>
      </c>
      <c r="AY257" s="14" t="s">
        <v>142</v>
      </c>
      <c r="BE257" s="137">
        <f>IF(N257="základní",J257,0)</f>
        <v>0</v>
      </c>
      <c r="BF257" s="137">
        <f>IF(N257="snížená",J257,0)</f>
        <v>0</v>
      </c>
      <c r="BG257" s="137">
        <f>IF(N257="zákl. přenesená",J257,0)</f>
        <v>0</v>
      </c>
      <c r="BH257" s="137">
        <f>IF(N257="sníž. přenesená",J257,0)</f>
        <v>0</v>
      </c>
      <c r="BI257" s="137">
        <f>IF(N257="nulová",J257,0)</f>
        <v>0</v>
      </c>
      <c r="BJ257" s="14" t="s">
        <v>21</v>
      </c>
      <c r="BK257" s="137">
        <f>ROUND(I257*H257,3)</f>
        <v>0</v>
      </c>
      <c r="BL257" s="14" t="s">
        <v>206</v>
      </c>
      <c r="BM257" s="247" t="s">
        <v>611</v>
      </c>
    </row>
    <row r="258" s="2" customFormat="1" ht="24.15" customHeight="1">
      <c r="A258" s="37"/>
      <c r="B258" s="38"/>
      <c r="C258" s="248" t="s">
        <v>612</v>
      </c>
      <c r="D258" s="248" t="s">
        <v>202</v>
      </c>
      <c r="E258" s="249" t="s">
        <v>613</v>
      </c>
      <c r="F258" s="250" t="s">
        <v>614</v>
      </c>
      <c r="G258" s="251" t="s">
        <v>148</v>
      </c>
      <c r="H258" s="252">
        <v>1</v>
      </c>
      <c r="I258" s="253"/>
      <c r="J258" s="254">
        <f>ROUND(I258*H258,3)</f>
        <v>0</v>
      </c>
      <c r="K258" s="255"/>
      <c r="L258" s="256"/>
      <c r="M258" s="257" t="s">
        <v>1</v>
      </c>
      <c r="N258" s="258" t="s">
        <v>47</v>
      </c>
      <c r="O258" s="90"/>
      <c r="P258" s="245">
        <f>O258*H258</f>
        <v>0</v>
      </c>
      <c r="Q258" s="245">
        <v>0.00050000000000000001</v>
      </c>
      <c r="R258" s="245">
        <f>Q258*H258</f>
        <v>0.00050000000000000001</v>
      </c>
      <c r="S258" s="245">
        <v>0</v>
      </c>
      <c r="T258" s="246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247" t="s">
        <v>205</v>
      </c>
      <c r="AT258" s="247" t="s">
        <v>202</v>
      </c>
      <c r="AU258" s="247" t="s">
        <v>97</v>
      </c>
      <c r="AY258" s="14" t="s">
        <v>142</v>
      </c>
      <c r="BE258" s="137">
        <f>IF(N258="základní",J258,0)</f>
        <v>0</v>
      </c>
      <c r="BF258" s="137">
        <f>IF(N258="snížená",J258,0)</f>
        <v>0</v>
      </c>
      <c r="BG258" s="137">
        <f>IF(N258="zákl. přenesená",J258,0)</f>
        <v>0</v>
      </c>
      <c r="BH258" s="137">
        <f>IF(N258="sníž. přenesená",J258,0)</f>
        <v>0</v>
      </c>
      <c r="BI258" s="137">
        <f>IF(N258="nulová",J258,0)</f>
        <v>0</v>
      </c>
      <c r="BJ258" s="14" t="s">
        <v>21</v>
      </c>
      <c r="BK258" s="137">
        <f>ROUND(I258*H258,3)</f>
        <v>0</v>
      </c>
      <c r="BL258" s="14" t="s">
        <v>206</v>
      </c>
      <c r="BM258" s="247" t="s">
        <v>615</v>
      </c>
    </row>
    <row r="259" s="2" customFormat="1" ht="24.15" customHeight="1">
      <c r="A259" s="37"/>
      <c r="B259" s="38"/>
      <c r="C259" s="248" t="s">
        <v>616</v>
      </c>
      <c r="D259" s="248" t="s">
        <v>202</v>
      </c>
      <c r="E259" s="249" t="s">
        <v>617</v>
      </c>
      <c r="F259" s="250" t="s">
        <v>618</v>
      </c>
      <c r="G259" s="251" t="s">
        <v>148</v>
      </c>
      <c r="H259" s="252">
        <v>3</v>
      </c>
      <c r="I259" s="253"/>
      <c r="J259" s="254">
        <f>ROUND(I259*H259,3)</f>
        <v>0</v>
      </c>
      <c r="K259" s="255"/>
      <c r="L259" s="256"/>
      <c r="M259" s="257" t="s">
        <v>1</v>
      </c>
      <c r="N259" s="258" t="s">
        <v>47</v>
      </c>
      <c r="O259" s="90"/>
      <c r="P259" s="245">
        <f>O259*H259</f>
        <v>0</v>
      </c>
      <c r="Q259" s="245">
        <v>0.00050000000000000001</v>
      </c>
      <c r="R259" s="245">
        <f>Q259*H259</f>
        <v>0.0015</v>
      </c>
      <c r="S259" s="245">
        <v>0</v>
      </c>
      <c r="T259" s="24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47" t="s">
        <v>205</v>
      </c>
      <c r="AT259" s="247" t="s">
        <v>202</v>
      </c>
      <c r="AU259" s="247" t="s">
        <v>97</v>
      </c>
      <c r="AY259" s="14" t="s">
        <v>142</v>
      </c>
      <c r="BE259" s="137">
        <f>IF(N259="základní",J259,0)</f>
        <v>0</v>
      </c>
      <c r="BF259" s="137">
        <f>IF(N259="snížená",J259,0)</f>
        <v>0</v>
      </c>
      <c r="BG259" s="137">
        <f>IF(N259="zákl. přenesená",J259,0)</f>
        <v>0</v>
      </c>
      <c r="BH259" s="137">
        <f>IF(N259="sníž. přenesená",J259,0)</f>
        <v>0</v>
      </c>
      <c r="BI259" s="137">
        <f>IF(N259="nulová",J259,0)</f>
        <v>0</v>
      </c>
      <c r="BJ259" s="14" t="s">
        <v>21</v>
      </c>
      <c r="BK259" s="137">
        <f>ROUND(I259*H259,3)</f>
        <v>0</v>
      </c>
      <c r="BL259" s="14" t="s">
        <v>206</v>
      </c>
      <c r="BM259" s="247" t="s">
        <v>619</v>
      </c>
    </row>
    <row r="260" s="2" customFormat="1" ht="44.25" customHeight="1">
      <c r="A260" s="37"/>
      <c r="B260" s="38"/>
      <c r="C260" s="248" t="s">
        <v>620</v>
      </c>
      <c r="D260" s="248" t="s">
        <v>202</v>
      </c>
      <c r="E260" s="249" t="s">
        <v>621</v>
      </c>
      <c r="F260" s="250" t="s">
        <v>622</v>
      </c>
      <c r="G260" s="251" t="s">
        <v>148</v>
      </c>
      <c r="H260" s="252">
        <v>1</v>
      </c>
      <c r="I260" s="253"/>
      <c r="J260" s="254">
        <f>ROUND(I260*H260,3)</f>
        <v>0</v>
      </c>
      <c r="K260" s="255"/>
      <c r="L260" s="256"/>
      <c r="M260" s="257" t="s">
        <v>1</v>
      </c>
      <c r="N260" s="258" t="s">
        <v>47</v>
      </c>
      <c r="O260" s="90"/>
      <c r="P260" s="245">
        <f>O260*H260</f>
        <v>0</v>
      </c>
      <c r="Q260" s="245">
        <v>0.0072300000000000003</v>
      </c>
      <c r="R260" s="245">
        <f>Q260*H260</f>
        <v>0.0072300000000000003</v>
      </c>
      <c r="S260" s="245">
        <v>0</v>
      </c>
      <c r="T260" s="24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247" t="s">
        <v>205</v>
      </c>
      <c r="AT260" s="247" t="s">
        <v>202</v>
      </c>
      <c r="AU260" s="247" t="s">
        <v>97</v>
      </c>
      <c r="AY260" s="14" t="s">
        <v>142</v>
      </c>
      <c r="BE260" s="137">
        <f>IF(N260="základní",J260,0)</f>
        <v>0</v>
      </c>
      <c r="BF260" s="137">
        <f>IF(N260="snížená",J260,0)</f>
        <v>0</v>
      </c>
      <c r="BG260" s="137">
        <f>IF(N260="zákl. přenesená",J260,0)</f>
        <v>0</v>
      </c>
      <c r="BH260" s="137">
        <f>IF(N260="sníž. přenesená",J260,0)</f>
        <v>0</v>
      </c>
      <c r="BI260" s="137">
        <f>IF(N260="nulová",J260,0)</f>
        <v>0</v>
      </c>
      <c r="BJ260" s="14" t="s">
        <v>21</v>
      </c>
      <c r="BK260" s="137">
        <f>ROUND(I260*H260,3)</f>
        <v>0</v>
      </c>
      <c r="BL260" s="14" t="s">
        <v>206</v>
      </c>
      <c r="BM260" s="247" t="s">
        <v>623</v>
      </c>
    </row>
    <row r="261" s="2" customFormat="1" ht="16.5" customHeight="1">
      <c r="A261" s="37"/>
      <c r="B261" s="38"/>
      <c r="C261" s="235" t="s">
        <v>624</v>
      </c>
      <c r="D261" s="235" t="s">
        <v>145</v>
      </c>
      <c r="E261" s="236" t="s">
        <v>625</v>
      </c>
      <c r="F261" s="237" t="s">
        <v>626</v>
      </c>
      <c r="G261" s="238" t="s">
        <v>148</v>
      </c>
      <c r="H261" s="239">
        <v>1</v>
      </c>
      <c r="I261" s="240"/>
      <c r="J261" s="241">
        <f>ROUND(I261*H261,3)</f>
        <v>0</v>
      </c>
      <c r="K261" s="242"/>
      <c r="L261" s="40"/>
      <c r="M261" s="243" t="s">
        <v>1</v>
      </c>
      <c r="N261" s="244" t="s">
        <v>47</v>
      </c>
      <c r="O261" s="90"/>
      <c r="P261" s="245">
        <f>O261*H261</f>
        <v>0</v>
      </c>
      <c r="Q261" s="245">
        <v>0.00035</v>
      </c>
      <c r="R261" s="245">
        <f>Q261*H261</f>
        <v>0.00035</v>
      </c>
      <c r="S261" s="245">
        <v>0</v>
      </c>
      <c r="T261" s="24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247" t="s">
        <v>206</v>
      </c>
      <c r="AT261" s="247" t="s">
        <v>145</v>
      </c>
      <c r="AU261" s="247" t="s">
        <v>97</v>
      </c>
      <c r="AY261" s="14" t="s">
        <v>142</v>
      </c>
      <c r="BE261" s="137">
        <f>IF(N261="základní",J261,0)</f>
        <v>0</v>
      </c>
      <c r="BF261" s="137">
        <f>IF(N261="snížená",J261,0)</f>
        <v>0</v>
      </c>
      <c r="BG261" s="137">
        <f>IF(N261="zákl. přenesená",J261,0)</f>
        <v>0</v>
      </c>
      <c r="BH261" s="137">
        <f>IF(N261="sníž. přenesená",J261,0)</f>
        <v>0</v>
      </c>
      <c r="BI261" s="137">
        <f>IF(N261="nulová",J261,0)</f>
        <v>0</v>
      </c>
      <c r="BJ261" s="14" t="s">
        <v>21</v>
      </c>
      <c r="BK261" s="137">
        <f>ROUND(I261*H261,3)</f>
        <v>0</v>
      </c>
      <c r="BL261" s="14" t="s">
        <v>206</v>
      </c>
      <c r="BM261" s="247" t="s">
        <v>627</v>
      </c>
    </row>
    <row r="262" s="2" customFormat="1" ht="16.5" customHeight="1">
      <c r="A262" s="37"/>
      <c r="B262" s="38"/>
      <c r="C262" s="248" t="s">
        <v>628</v>
      </c>
      <c r="D262" s="248" t="s">
        <v>202</v>
      </c>
      <c r="E262" s="249" t="s">
        <v>629</v>
      </c>
      <c r="F262" s="250" t="s">
        <v>630</v>
      </c>
      <c r="G262" s="251" t="s">
        <v>148</v>
      </c>
      <c r="H262" s="252">
        <v>1</v>
      </c>
      <c r="I262" s="253"/>
      <c r="J262" s="254">
        <f>ROUND(I262*H262,3)</f>
        <v>0</v>
      </c>
      <c r="K262" s="255"/>
      <c r="L262" s="256"/>
      <c r="M262" s="257" t="s">
        <v>1</v>
      </c>
      <c r="N262" s="258" t="s">
        <v>47</v>
      </c>
      <c r="O262" s="90"/>
      <c r="P262" s="245">
        <f>O262*H262</f>
        <v>0</v>
      </c>
      <c r="Q262" s="245">
        <v>0.0051000000000000004</v>
      </c>
      <c r="R262" s="245">
        <f>Q262*H262</f>
        <v>0.0051000000000000004</v>
      </c>
      <c r="S262" s="245">
        <v>0</v>
      </c>
      <c r="T262" s="24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47" t="s">
        <v>205</v>
      </c>
      <c r="AT262" s="247" t="s">
        <v>202</v>
      </c>
      <c r="AU262" s="247" t="s">
        <v>97</v>
      </c>
      <c r="AY262" s="14" t="s">
        <v>142</v>
      </c>
      <c r="BE262" s="137">
        <f>IF(N262="základní",J262,0)</f>
        <v>0</v>
      </c>
      <c r="BF262" s="137">
        <f>IF(N262="snížená",J262,0)</f>
        <v>0</v>
      </c>
      <c r="BG262" s="137">
        <f>IF(N262="zákl. přenesená",J262,0)</f>
        <v>0</v>
      </c>
      <c r="BH262" s="137">
        <f>IF(N262="sníž. přenesená",J262,0)</f>
        <v>0</v>
      </c>
      <c r="BI262" s="137">
        <f>IF(N262="nulová",J262,0)</f>
        <v>0</v>
      </c>
      <c r="BJ262" s="14" t="s">
        <v>21</v>
      </c>
      <c r="BK262" s="137">
        <f>ROUND(I262*H262,3)</f>
        <v>0</v>
      </c>
      <c r="BL262" s="14" t="s">
        <v>206</v>
      </c>
      <c r="BM262" s="247" t="s">
        <v>631</v>
      </c>
    </row>
    <row r="263" s="2" customFormat="1" ht="24.15" customHeight="1">
      <c r="A263" s="37"/>
      <c r="B263" s="38"/>
      <c r="C263" s="248" t="s">
        <v>632</v>
      </c>
      <c r="D263" s="248" t="s">
        <v>202</v>
      </c>
      <c r="E263" s="249" t="s">
        <v>633</v>
      </c>
      <c r="F263" s="250" t="s">
        <v>634</v>
      </c>
      <c r="G263" s="251" t="s">
        <v>148</v>
      </c>
      <c r="H263" s="252">
        <v>1</v>
      </c>
      <c r="I263" s="253"/>
      <c r="J263" s="254">
        <f>ROUND(I263*H263,3)</f>
        <v>0</v>
      </c>
      <c r="K263" s="255"/>
      <c r="L263" s="256"/>
      <c r="M263" s="257" t="s">
        <v>1</v>
      </c>
      <c r="N263" s="258" t="s">
        <v>47</v>
      </c>
      <c r="O263" s="90"/>
      <c r="P263" s="245">
        <f>O263*H263</f>
        <v>0</v>
      </c>
      <c r="Q263" s="245">
        <v>0.0051000000000000004</v>
      </c>
      <c r="R263" s="245">
        <f>Q263*H263</f>
        <v>0.0051000000000000004</v>
      </c>
      <c r="S263" s="245">
        <v>0</v>
      </c>
      <c r="T263" s="24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47" t="s">
        <v>205</v>
      </c>
      <c r="AT263" s="247" t="s">
        <v>202</v>
      </c>
      <c r="AU263" s="247" t="s">
        <v>97</v>
      </c>
      <c r="AY263" s="14" t="s">
        <v>142</v>
      </c>
      <c r="BE263" s="137">
        <f>IF(N263="základní",J263,0)</f>
        <v>0</v>
      </c>
      <c r="BF263" s="137">
        <f>IF(N263="snížená",J263,0)</f>
        <v>0</v>
      </c>
      <c r="BG263" s="137">
        <f>IF(N263="zákl. přenesená",J263,0)</f>
        <v>0</v>
      </c>
      <c r="BH263" s="137">
        <f>IF(N263="sníž. přenesená",J263,0)</f>
        <v>0</v>
      </c>
      <c r="BI263" s="137">
        <f>IF(N263="nulová",J263,0)</f>
        <v>0</v>
      </c>
      <c r="BJ263" s="14" t="s">
        <v>21</v>
      </c>
      <c r="BK263" s="137">
        <f>ROUND(I263*H263,3)</f>
        <v>0</v>
      </c>
      <c r="BL263" s="14" t="s">
        <v>206</v>
      </c>
      <c r="BM263" s="247" t="s">
        <v>635</v>
      </c>
    </row>
    <row r="264" s="2" customFormat="1" ht="21.75" customHeight="1">
      <c r="A264" s="37"/>
      <c r="B264" s="38"/>
      <c r="C264" s="235" t="s">
        <v>636</v>
      </c>
      <c r="D264" s="235" t="s">
        <v>145</v>
      </c>
      <c r="E264" s="236" t="s">
        <v>637</v>
      </c>
      <c r="F264" s="237" t="s">
        <v>638</v>
      </c>
      <c r="G264" s="238" t="s">
        <v>148</v>
      </c>
      <c r="H264" s="239">
        <v>3</v>
      </c>
      <c r="I264" s="240"/>
      <c r="J264" s="241">
        <f>ROUND(I264*H264,3)</f>
        <v>0</v>
      </c>
      <c r="K264" s="242"/>
      <c r="L264" s="40"/>
      <c r="M264" s="243" t="s">
        <v>1</v>
      </c>
      <c r="N264" s="244" t="s">
        <v>47</v>
      </c>
      <c r="O264" s="90"/>
      <c r="P264" s="245">
        <f>O264*H264</f>
        <v>0</v>
      </c>
      <c r="Q264" s="245">
        <v>0.00025999999999999998</v>
      </c>
      <c r="R264" s="245">
        <f>Q264*H264</f>
        <v>0.00077999999999999988</v>
      </c>
      <c r="S264" s="245">
        <v>0</v>
      </c>
      <c r="T264" s="24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47" t="s">
        <v>206</v>
      </c>
      <c r="AT264" s="247" t="s">
        <v>145</v>
      </c>
      <c r="AU264" s="247" t="s">
        <v>97</v>
      </c>
      <c r="AY264" s="14" t="s">
        <v>142</v>
      </c>
      <c r="BE264" s="137">
        <f>IF(N264="základní",J264,0)</f>
        <v>0</v>
      </c>
      <c r="BF264" s="137">
        <f>IF(N264="snížená",J264,0)</f>
        <v>0</v>
      </c>
      <c r="BG264" s="137">
        <f>IF(N264="zákl. přenesená",J264,0)</f>
        <v>0</v>
      </c>
      <c r="BH264" s="137">
        <f>IF(N264="sníž. přenesená",J264,0)</f>
        <v>0</v>
      </c>
      <c r="BI264" s="137">
        <f>IF(N264="nulová",J264,0)</f>
        <v>0</v>
      </c>
      <c r="BJ264" s="14" t="s">
        <v>21</v>
      </c>
      <c r="BK264" s="137">
        <f>ROUND(I264*H264,3)</f>
        <v>0</v>
      </c>
      <c r="BL264" s="14" t="s">
        <v>206</v>
      </c>
      <c r="BM264" s="247" t="s">
        <v>639</v>
      </c>
    </row>
    <row r="265" s="2" customFormat="1" ht="21.75" customHeight="1">
      <c r="A265" s="37"/>
      <c r="B265" s="38"/>
      <c r="C265" s="235" t="s">
        <v>640</v>
      </c>
      <c r="D265" s="235" t="s">
        <v>145</v>
      </c>
      <c r="E265" s="236" t="s">
        <v>641</v>
      </c>
      <c r="F265" s="237" t="s">
        <v>642</v>
      </c>
      <c r="G265" s="238" t="s">
        <v>148</v>
      </c>
      <c r="H265" s="239">
        <v>1</v>
      </c>
      <c r="I265" s="240"/>
      <c r="J265" s="241">
        <f>ROUND(I265*H265,3)</f>
        <v>0</v>
      </c>
      <c r="K265" s="242"/>
      <c r="L265" s="40"/>
      <c r="M265" s="243" t="s">
        <v>1</v>
      </c>
      <c r="N265" s="244" t="s">
        <v>47</v>
      </c>
      <c r="O265" s="90"/>
      <c r="P265" s="245">
        <f>O265*H265</f>
        <v>0</v>
      </c>
      <c r="Q265" s="245">
        <v>0.00036000000000000002</v>
      </c>
      <c r="R265" s="245">
        <f>Q265*H265</f>
        <v>0.00036000000000000002</v>
      </c>
      <c r="S265" s="245">
        <v>0</v>
      </c>
      <c r="T265" s="24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247" t="s">
        <v>206</v>
      </c>
      <c r="AT265" s="247" t="s">
        <v>145</v>
      </c>
      <c r="AU265" s="247" t="s">
        <v>97</v>
      </c>
      <c r="AY265" s="14" t="s">
        <v>142</v>
      </c>
      <c r="BE265" s="137">
        <f>IF(N265="základní",J265,0)</f>
        <v>0</v>
      </c>
      <c r="BF265" s="137">
        <f>IF(N265="snížená",J265,0)</f>
        <v>0</v>
      </c>
      <c r="BG265" s="137">
        <f>IF(N265="zákl. přenesená",J265,0)</f>
        <v>0</v>
      </c>
      <c r="BH265" s="137">
        <f>IF(N265="sníž. přenesená",J265,0)</f>
        <v>0</v>
      </c>
      <c r="BI265" s="137">
        <f>IF(N265="nulová",J265,0)</f>
        <v>0</v>
      </c>
      <c r="BJ265" s="14" t="s">
        <v>21</v>
      </c>
      <c r="BK265" s="137">
        <f>ROUND(I265*H265,3)</f>
        <v>0</v>
      </c>
      <c r="BL265" s="14" t="s">
        <v>206</v>
      </c>
      <c r="BM265" s="247" t="s">
        <v>643</v>
      </c>
    </row>
    <row r="266" s="2" customFormat="1" ht="21.75" customHeight="1">
      <c r="A266" s="37"/>
      <c r="B266" s="38"/>
      <c r="C266" s="235" t="s">
        <v>644</v>
      </c>
      <c r="D266" s="235" t="s">
        <v>145</v>
      </c>
      <c r="E266" s="236" t="s">
        <v>645</v>
      </c>
      <c r="F266" s="237" t="s">
        <v>646</v>
      </c>
      <c r="G266" s="238" t="s">
        <v>148</v>
      </c>
      <c r="H266" s="239">
        <v>9</v>
      </c>
      <c r="I266" s="240"/>
      <c r="J266" s="241">
        <f>ROUND(I266*H266,3)</f>
        <v>0</v>
      </c>
      <c r="K266" s="242"/>
      <c r="L266" s="40"/>
      <c r="M266" s="243" t="s">
        <v>1</v>
      </c>
      <c r="N266" s="244" t="s">
        <v>47</v>
      </c>
      <c r="O266" s="90"/>
      <c r="P266" s="245">
        <f>O266*H266</f>
        <v>0</v>
      </c>
      <c r="Q266" s="245">
        <v>0.00044999999999999999</v>
      </c>
      <c r="R266" s="245">
        <f>Q266*H266</f>
        <v>0.0040499999999999998</v>
      </c>
      <c r="S266" s="245">
        <v>0</v>
      </c>
      <c r="T266" s="24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47" t="s">
        <v>206</v>
      </c>
      <c r="AT266" s="247" t="s">
        <v>145</v>
      </c>
      <c r="AU266" s="247" t="s">
        <v>97</v>
      </c>
      <c r="AY266" s="14" t="s">
        <v>142</v>
      </c>
      <c r="BE266" s="137">
        <f>IF(N266="základní",J266,0)</f>
        <v>0</v>
      </c>
      <c r="BF266" s="137">
        <f>IF(N266="snížená",J266,0)</f>
        <v>0</v>
      </c>
      <c r="BG266" s="137">
        <f>IF(N266="zákl. přenesená",J266,0)</f>
        <v>0</v>
      </c>
      <c r="BH266" s="137">
        <f>IF(N266="sníž. přenesená",J266,0)</f>
        <v>0</v>
      </c>
      <c r="BI266" s="137">
        <f>IF(N266="nulová",J266,0)</f>
        <v>0</v>
      </c>
      <c r="BJ266" s="14" t="s">
        <v>21</v>
      </c>
      <c r="BK266" s="137">
        <f>ROUND(I266*H266,3)</f>
        <v>0</v>
      </c>
      <c r="BL266" s="14" t="s">
        <v>206</v>
      </c>
      <c r="BM266" s="247" t="s">
        <v>647</v>
      </c>
    </row>
    <row r="267" s="2" customFormat="1" ht="21.75" customHeight="1">
      <c r="A267" s="37"/>
      <c r="B267" s="38"/>
      <c r="C267" s="235" t="s">
        <v>648</v>
      </c>
      <c r="D267" s="235" t="s">
        <v>145</v>
      </c>
      <c r="E267" s="236" t="s">
        <v>649</v>
      </c>
      <c r="F267" s="237" t="s">
        <v>650</v>
      </c>
      <c r="G267" s="238" t="s">
        <v>148</v>
      </c>
      <c r="H267" s="239">
        <v>2</v>
      </c>
      <c r="I267" s="240"/>
      <c r="J267" s="241">
        <f>ROUND(I267*H267,3)</f>
        <v>0</v>
      </c>
      <c r="K267" s="242"/>
      <c r="L267" s="40"/>
      <c r="M267" s="243" t="s">
        <v>1</v>
      </c>
      <c r="N267" s="244" t="s">
        <v>47</v>
      </c>
      <c r="O267" s="90"/>
      <c r="P267" s="245">
        <f>O267*H267</f>
        <v>0</v>
      </c>
      <c r="Q267" s="245">
        <v>0.00076000000000000004</v>
      </c>
      <c r="R267" s="245">
        <f>Q267*H267</f>
        <v>0.0015200000000000001</v>
      </c>
      <c r="S267" s="245">
        <v>0</v>
      </c>
      <c r="T267" s="24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247" t="s">
        <v>206</v>
      </c>
      <c r="AT267" s="247" t="s">
        <v>145</v>
      </c>
      <c r="AU267" s="247" t="s">
        <v>97</v>
      </c>
      <c r="AY267" s="14" t="s">
        <v>142</v>
      </c>
      <c r="BE267" s="137">
        <f>IF(N267="základní",J267,0)</f>
        <v>0</v>
      </c>
      <c r="BF267" s="137">
        <f>IF(N267="snížená",J267,0)</f>
        <v>0</v>
      </c>
      <c r="BG267" s="137">
        <f>IF(N267="zákl. přenesená",J267,0)</f>
        <v>0</v>
      </c>
      <c r="BH267" s="137">
        <f>IF(N267="sníž. přenesená",J267,0)</f>
        <v>0</v>
      </c>
      <c r="BI267" s="137">
        <f>IF(N267="nulová",J267,0)</f>
        <v>0</v>
      </c>
      <c r="BJ267" s="14" t="s">
        <v>21</v>
      </c>
      <c r="BK267" s="137">
        <f>ROUND(I267*H267,3)</f>
        <v>0</v>
      </c>
      <c r="BL267" s="14" t="s">
        <v>206</v>
      </c>
      <c r="BM267" s="247" t="s">
        <v>651</v>
      </c>
    </row>
    <row r="268" s="2" customFormat="1" ht="21.75" customHeight="1">
      <c r="A268" s="37"/>
      <c r="B268" s="38"/>
      <c r="C268" s="235" t="s">
        <v>652</v>
      </c>
      <c r="D268" s="235" t="s">
        <v>145</v>
      </c>
      <c r="E268" s="236" t="s">
        <v>653</v>
      </c>
      <c r="F268" s="237" t="s">
        <v>654</v>
      </c>
      <c r="G268" s="238" t="s">
        <v>148</v>
      </c>
      <c r="H268" s="239">
        <v>8</v>
      </c>
      <c r="I268" s="240"/>
      <c r="J268" s="241">
        <f>ROUND(I268*H268,3)</f>
        <v>0</v>
      </c>
      <c r="K268" s="242"/>
      <c r="L268" s="40"/>
      <c r="M268" s="243" t="s">
        <v>1</v>
      </c>
      <c r="N268" s="244" t="s">
        <v>47</v>
      </c>
      <c r="O268" s="90"/>
      <c r="P268" s="245">
        <f>O268*H268</f>
        <v>0</v>
      </c>
      <c r="Q268" s="245">
        <v>0.0012800000000000001</v>
      </c>
      <c r="R268" s="245">
        <f>Q268*H268</f>
        <v>0.010240000000000001</v>
      </c>
      <c r="S268" s="245">
        <v>0</v>
      </c>
      <c r="T268" s="24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47" t="s">
        <v>206</v>
      </c>
      <c r="AT268" s="247" t="s">
        <v>145</v>
      </c>
      <c r="AU268" s="247" t="s">
        <v>97</v>
      </c>
      <c r="AY268" s="14" t="s">
        <v>142</v>
      </c>
      <c r="BE268" s="137">
        <f>IF(N268="základní",J268,0)</f>
        <v>0</v>
      </c>
      <c r="BF268" s="137">
        <f>IF(N268="snížená",J268,0)</f>
        <v>0</v>
      </c>
      <c r="BG268" s="137">
        <f>IF(N268="zákl. přenesená",J268,0)</f>
        <v>0</v>
      </c>
      <c r="BH268" s="137">
        <f>IF(N268="sníž. přenesená",J268,0)</f>
        <v>0</v>
      </c>
      <c r="BI268" s="137">
        <f>IF(N268="nulová",J268,0)</f>
        <v>0</v>
      </c>
      <c r="BJ268" s="14" t="s">
        <v>21</v>
      </c>
      <c r="BK268" s="137">
        <f>ROUND(I268*H268,3)</f>
        <v>0</v>
      </c>
      <c r="BL268" s="14" t="s">
        <v>206</v>
      </c>
      <c r="BM268" s="247" t="s">
        <v>655</v>
      </c>
    </row>
    <row r="269" s="2" customFormat="1" ht="21.75" customHeight="1">
      <c r="A269" s="37"/>
      <c r="B269" s="38"/>
      <c r="C269" s="235" t="s">
        <v>656</v>
      </c>
      <c r="D269" s="235" t="s">
        <v>145</v>
      </c>
      <c r="E269" s="236" t="s">
        <v>657</v>
      </c>
      <c r="F269" s="237" t="s">
        <v>658</v>
      </c>
      <c r="G269" s="238" t="s">
        <v>148</v>
      </c>
      <c r="H269" s="239">
        <v>22</v>
      </c>
      <c r="I269" s="240"/>
      <c r="J269" s="241">
        <f>ROUND(I269*H269,3)</f>
        <v>0</v>
      </c>
      <c r="K269" s="242"/>
      <c r="L269" s="40"/>
      <c r="M269" s="243" t="s">
        <v>1</v>
      </c>
      <c r="N269" s="244" t="s">
        <v>47</v>
      </c>
      <c r="O269" s="90"/>
      <c r="P269" s="245">
        <f>O269*H269</f>
        <v>0</v>
      </c>
      <c r="Q269" s="245">
        <v>0.00182</v>
      </c>
      <c r="R269" s="245">
        <f>Q269*H269</f>
        <v>0.040039999999999999</v>
      </c>
      <c r="S269" s="245">
        <v>0</v>
      </c>
      <c r="T269" s="24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247" t="s">
        <v>206</v>
      </c>
      <c r="AT269" s="247" t="s">
        <v>145</v>
      </c>
      <c r="AU269" s="247" t="s">
        <v>97</v>
      </c>
      <c r="AY269" s="14" t="s">
        <v>142</v>
      </c>
      <c r="BE269" s="137">
        <f>IF(N269="základní",J269,0)</f>
        <v>0</v>
      </c>
      <c r="BF269" s="137">
        <f>IF(N269="snížená",J269,0)</f>
        <v>0</v>
      </c>
      <c r="BG269" s="137">
        <f>IF(N269="zákl. přenesená",J269,0)</f>
        <v>0</v>
      </c>
      <c r="BH269" s="137">
        <f>IF(N269="sníž. přenesená",J269,0)</f>
        <v>0</v>
      </c>
      <c r="BI269" s="137">
        <f>IF(N269="nulová",J269,0)</f>
        <v>0</v>
      </c>
      <c r="BJ269" s="14" t="s">
        <v>21</v>
      </c>
      <c r="BK269" s="137">
        <f>ROUND(I269*H269,3)</f>
        <v>0</v>
      </c>
      <c r="BL269" s="14" t="s">
        <v>206</v>
      </c>
      <c r="BM269" s="247" t="s">
        <v>659</v>
      </c>
    </row>
    <row r="270" s="2" customFormat="1" ht="24.15" customHeight="1">
      <c r="A270" s="37"/>
      <c r="B270" s="38"/>
      <c r="C270" s="235" t="s">
        <v>660</v>
      </c>
      <c r="D270" s="235" t="s">
        <v>145</v>
      </c>
      <c r="E270" s="236" t="s">
        <v>661</v>
      </c>
      <c r="F270" s="237" t="s">
        <v>662</v>
      </c>
      <c r="G270" s="238" t="s">
        <v>148</v>
      </c>
      <c r="H270" s="239">
        <v>130</v>
      </c>
      <c r="I270" s="240"/>
      <c r="J270" s="241">
        <f>ROUND(I270*H270,3)</f>
        <v>0</v>
      </c>
      <c r="K270" s="242"/>
      <c r="L270" s="40"/>
      <c r="M270" s="243" t="s">
        <v>1</v>
      </c>
      <c r="N270" s="244" t="s">
        <v>47</v>
      </c>
      <c r="O270" s="90"/>
      <c r="P270" s="245">
        <f>O270*H270</f>
        <v>0</v>
      </c>
      <c r="Q270" s="245">
        <v>0</v>
      </c>
      <c r="R270" s="245">
        <f>Q270*H270</f>
        <v>0</v>
      </c>
      <c r="S270" s="245">
        <v>0</v>
      </c>
      <c r="T270" s="24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247" t="s">
        <v>206</v>
      </c>
      <c r="AT270" s="247" t="s">
        <v>145</v>
      </c>
      <c r="AU270" s="247" t="s">
        <v>97</v>
      </c>
      <c r="AY270" s="14" t="s">
        <v>142</v>
      </c>
      <c r="BE270" s="137">
        <f>IF(N270="základní",J270,0)</f>
        <v>0</v>
      </c>
      <c r="BF270" s="137">
        <f>IF(N270="snížená",J270,0)</f>
        <v>0</v>
      </c>
      <c r="BG270" s="137">
        <f>IF(N270="zákl. přenesená",J270,0)</f>
        <v>0</v>
      </c>
      <c r="BH270" s="137">
        <f>IF(N270="sníž. přenesená",J270,0)</f>
        <v>0</v>
      </c>
      <c r="BI270" s="137">
        <f>IF(N270="nulová",J270,0)</f>
        <v>0</v>
      </c>
      <c r="BJ270" s="14" t="s">
        <v>21</v>
      </c>
      <c r="BK270" s="137">
        <f>ROUND(I270*H270,3)</f>
        <v>0</v>
      </c>
      <c r="BL270" s="14" t="s">
        <v>206</v>
      </c>
      <c r="BM270" s="247" t="s">
        <v>663</v>
      </c>
    </row>
    <row r="271" s="2" customFormat="1" ht="24.15" customHeight="1">
      <c r="A271" s="37"/>
      <c r="B271" s="38"/>
      <c r="C271" s="248" t="s">
        <v>664</v>
      </c>
      <c r="D271" s="248" t="s">
        <v>202</v>
      </c>
      <c r="E271" s="249" t="s">
        <v>665</v>
      </c>
      <c r="F271" s="250" t="s">
        <v>666</v>
      </c>
      <c r="G271" s="251" t="s">
        <v>148</v>
      </c>
      <c r="H271" s="252">
        <v>51</v>
      </c>
      <c r="I271" s="253"/>
      <c r="J271" s="254">
        <f>ROUND(I271*H271,3)</f>
        <v>0</v>
      </c>
      <c r="K271" s="255"/>
      <c r="L271" s="256"/>
      <c r="M271" s="257" t="s">
        <v>1</v>
      </c>
      <c r="N271" s="258" t="s">
        <v>47</v>
      </c>
      <c r="O271" s="90"/>
      <c r="P271" s="245">
        <f>O271*H271</f>
        <v>0</v>
      </c>
      <c r="Q271" s="245">
        <v>0.00025000000000000001</v>
      </c>
      <c r="R271" s="245">
        <f>Q271*H271</f>
        <v>0.012750000000000001</v>
      </c>
      <c r="S271" s="245">
        <v>0</v>
      </c>
      <c r="T271" s="246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247" t="s">
        <v>205</v>
      </c>
      <c r="AT271" s="247" t="s">
        <v>202</v>
      </c>
      <c r="AU271" s="247" t="s">
        <v>97</v>
      </c>
      <c r="AY271" s="14" t="s">
        <v>142</v>
      </c>
      <c r="BE271" s="137">
        <f>IF(N271="základní",J271,0)</f>
        <v>0</v>
      </c>
      <c r="BF271" s="137">
        <f>IF(N271="snížená",J271,0)</f>
        <v>0</v>
      </c>
      <c r="BG271" s="137">
        <f>IF(N271="zákl. přenesená",J271,0)</f>
        <v>0</v>
      </c>
      <c r="BH271" s="137">
        <f>IF(N271="sníž. přenesená",J271,0)</f>
        <v>0</v>
      </c>
      <c r="BI271" s="137">
        <f>IF(N271="nulová",J271,0)</f>
        <v>0</v>
      </c>
      <c r="BJ271" s="14" t="s">
        <v>21</v>
      </c>
      <c r="BK271" s="137">
        <f>ROUND(I271*H271,3)</f>
        <v>0</v>
      </c>
      <c r="BL271" s="14" t="s">
        <v>206</v>
      </c>
      <c r="BM271" s="247" t="s">
        <v>667</v>
      </c>
    </row>
    <row r="272" s="2" customFormat="1" ht="24.15" customHeight="1">
      <c r="A272" s="37"/>
      <c r="B272" s="38"/>
      <c r="C272" s="248" t="s">
        <v>668</v>
      </c>
      <c r="D272" s="248" t="s">
        <v>202</v>
      </c>
      <c r="E272" s="249" t="s">
        <v>669</v>
      </c>
      <c r="F272" s="250" t="s">
        <v>670</v>
      </c>
      <c r="G272" s="251" t="s">
        <v>148</v>
      </c>
      <c r="H272" s="252">
        <v>51</v>
      </c>
      <c r="I272" s="253"/>
      <c r="J272" s="254">
        <f>ROUND(I272*H272,3)</f>
        <v>0</v>
      </c>
      <c r="K272" s="255"/>
      <c r="L272" s="256"/>
      <c r="M272" s="257" t="s">
        <v>1</v>
      </c>
      <c r="N272" s="258" t="s">
        <v>47</v>
      </c>
      <c r="O272" s="90"/>
      <c r="P272" s="245">
        <f>O272*H272</f>
        <v>0</v>
      </c>
      <c r="Q272" s="245">
        <v>0.0051500000000000001</v>
      </c>
      <c r="R272" s="245">
        <f>Q272*H272</f>
        <v>0.26264999999999999</v>
      </c>
      <c r="S272" s="245">
        <v>0</v>
      </c>
      <c r="T272" s="24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47" t="s">
        <v>205</v>
      </c>
      <c r="AT272" s="247" t="s">
        <v>202</v>
      </c>
      <c r="AU272" s="247" t="s">
        <v>97</v>
      </c>
      <c r="AY272" s="14" t="s">
        <v>142</v>
      </c>
      <c r="BE272" s="137">
        <f>IF(N272="základní",J272,0)</f>
        <v>0</v>
      </c>
      <c r="BF272" s="137">
        <f>IF(N272="snížená",J272,0)</f>
        <v>0</v>
      </c>
      <c r="BG272" s="137">
        <f>IF(N272="zákl. přenesená",J272,0)</f>
        <v>0</v>
      </c>
      <c r="BH272" s="137">
        <f>IF(N272="sníž. přenesená",J272,0)</f>
        <v>0</v>
      </c>
      <c r="BI272" s="137">
        <f>IF(N272="nulová",J272,0)</f>
        <v>0</v>
      </c>
      <c r="BJ272" s="14" t="s">
        <v>21</v>
      </c>
      <c r="BK272" s="137">
        <f>ROUND(I272*H272,3)</f>
        <v>0</v>
      </c>
      <c r="BL272" s="14" t="s">
        <v>206</v>
      </c>
      <c r="BM272" s="247" t="s">
        <v>671</v>
      </c>
    </row>
    <row r="273" s="2" customFormat="1" ht="37.8" customHeight="1">
      <c r="A273" s="37"/>
      <c r="B273" s="38"/>
      <c r="C273" s="248" t="s">
        <v>672</v>
      </c>
      <c r="D273" s="248" t="s">
        <v>202</v>
      </c>
      <c r="E273" s="249" t="s">
        <v>673</v>
      </c>
      <c r="F273" s="250" t="s">
        <v>674</v>
      </c>
      <c r="G273" s="251" t="s">
        <v>148</v>
      </c>
      <c r="H273" s="252">
        <v>24</v>
      </c>
      <c r="I273" s="253"/>
      <c r="J273" s="254">
        <f>ROUND(I273*H273,3)</f>
        <v>0</v>
      </c>
      <c r="K273" s="255"/>
      <c r="L273" s="256"/>
      <c r="M273" s="257" t="s">
        <v>1</v>
      </c>
      <c r="N273" s="258" t="s">
        <v>47</v>
      </c>
      <c r="O273" s="90"/>
      <c r="P273" s="245">
        <f>O273*H273</f>
        <v>0</v>
      </c>
      <c r="Q273" s="245">
        <v>0.00025000000000000001</v>
      </c>
      <c r="R273" s="245">
        <f>Q273*H273</f>
        <v>0.0060000000000000001</v>
      </c>
      <c r="S273" s="245">
        <v>0</v>
      </c>
      <c r="T273" s="24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247" t="s">
        <v>205</v>
      </c>
      <c r="AT273" s="247" t="s">
        <v>202</v>
      </c>
      <c r="AU273" s="247" t="s">
        <v>97</v>
      </c>
      <c r="AY273" s="14" t="s">
        <v>142</v>
      </c>
      <c r="BE273" s="137">
        <f>IF(N273="základní",J273,0)</f>
        <v>0</v>
      </c>
      <c r="BF273" s="137">
        <f>IF(N273="snížená",J273,0)</f>
        <v>0</v>
      </c>
      <c r="BG273" s="137">
        <f>IF(N273="zákl. přenesená",J273,0)</f>
        <v>0</v>
      </c>
      <c r="BH273" s="137">
        <f>IF(N273="sníž. přenesená",J273,0)</f>
        <v>0</v>
      </c>
      <c r="BI273" s="137">
        <f>IF(N273="nulová",J273,0)</f>
        <v>0</v>
      </c>
      <c r="BJ273" s="14" t="s">
        <v>21</v>
      </c>
      <c r="BK273" s="137">
        <f>ROUND(I273*H273,3)</f>
        <v>0</v>
      </c>
      <c r="BL273" s="14" t="s">
        <v>206</v>
      </c>
      <c r="BM273" s="247" t="s">
        <v>675</v>
      </c>
    </row>
    <row r="274" s="2" customFormat="1" ht="37.8" customHeight="1">
      <c r="A274" s="37"/>
      <c r="B274" s="38"/>
      <c r="C274" s="235" t="s">
        <v>676</v>
      </c>
      <c r="D274" s="235" t="s">
        <v>145</v>
      </c>
      <c r="E274" s="236" t="s">
        <v>677</v>
      </c>
      <c r="F274" s="237" t="s">
        <v>678</v>
      </c>
      <c r="G274" s="238" t="s">
        <v>148</v>
      </c>
      <c r="H274" s="239">
        <v>51</v>
      </c>
      <c r="I274" s="240"/>
      <c r="J274" s="241">
        <f>ROUND(I274*H274,3)</f>
        <v>0</v>
      </c>
      <c r="K274" s="242"/>
      <c r="L274" s="40"/>
      <c r="M274" s="243" t="s">
        <v>1</v>
      </c>
      <c r="N274" s="244" t="s">
        <v>47</v>
      </c>
      <c r="O274" s="90"/>
      <c r="P274" s="245">
        <f>O274*H274</f>
        <v>0</v>
      </c>
      <c r="Q274" s="245">
        <v>0</v>
      </c>
      <c r="R274" s="245">
        <f>Q274*H274</f>
        <v>0</v>
      </c>
      <c r="S274" s="245">
        <v>0</v>
      </c>
      <c r="T274" s="24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247" t="s">
        <v>206</v>
      </c>
      <c r="AT274" s="247" t="s">
        <v>145</v>
      </c>
      <c r="AU274" s="247" t="s">
        <v>97</v>
      </c>
      <c r="AY274" s="14" t="s">
        <v>142</v>
      </c>
      <c r="BE274" s="137">
        <f>IF(N274="základní",J274,0)</f>
        <v>0</v>
      </c>
      <c r="BF274" s="137">
        <f>IF(N274="snížená",J274,0)</f>
        <v>0</v>
      </c>
      <c r="BG274" s="137">
        <f>IF(N274="zákl. přenesená",J274,0)</f>
        <v>0</v>
      </c>
      <c r="BH274" s="137">
        <f>IF(N274="sníž. přenesená",J274,0)</f>
        <v>0</v>
      </c>
      <c r="BI274" s="137">
        <f>IF(N274="nulová",J274,0)</f>
        <v>0</v>
      </c>
      <c r="BJ274" s="14" t="s">
        <v>21</v>
      </c>
      <c r="BK274" s="137">
        <f>ROUND(I274*H274,3)</f>
        <v>0</v>
      </c>
      <c r="BL274" s="14" t="s">
        <v>206</v>
      </c>
      <c r="BM274" s="247" t="s">
        <v>679</v>
      </c>
    </row>
    <row r="275" s="2" customFormat="1" ht="21.75" customHeight="1">
      <c r="A275" s="37"/>
      <c r="B275" s="38"/>
      <c r="C275" s="235" t="s">
        <v>680</v>
      </c>
      <c r="D275" s="235" t="s">
        <v>145</v>
      </c>
      <c r="E275" s="236" t="s">
        <v>681</v>
      </c>
      <c r="F275" s="237" t="s">
        <v>682</v>
      </c>
      <c r="G275" s="238" t="s">
        <v>191</v>
      </c>
      <c r="H275" s="239">
        <v>0.32500000000000001</v>
      </c>
      <c r="I275" s="240"/>
      <c r="J275" s="241">
        <f>ROUND(I275*H275,3)</f>
        <v>0</v>
      </c>
      <c r="K275" s="242"/>
      <c r="L275" s="40"/>
      <c r="M275" s="243" t="s">
        <v>1</v>
      </c>
      <c r="N275" s="244" t="s">
        <v>47</v>
      </c>
      <c r="O275" s="90"/>
      <c r="P275" s="245">
        <f>O275*H275</f>
        <v>0</v>
      </c>
      <c r="Q275" s="245">
        <v>0</v>
      </c>
      <c r="R275" s="245">
        <f>Q275*H275</f>
        <v>0</v>
      </c>
      <c r="S275" s="245">
        <v>0</v>
      </c>
      <c r="T275" s="246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247" t="s">
        <v>206</v>
      </c>
      <c r="AT275" s="247" t="s">
        <v>145</v>
      </c>
      <c r="AU275" s="247" t="s">
        <v>97</v>
      </c>
      <c r="AY275" s="14" t="s">
        <v>142</v>
      </c>
      <c r="BE275" s="137">
        <f>IF(N275="základní",J275,0)</f>
        <v>0</v>
      </c>
      <c r="BF275" s="137">
        <f>IF(N275="snížená",J275,0)</f>
        <v>0</v>
      </c>
      <c r="BG275" s="137">
        <f>IF(N275="zákl. přenesená",J275,0)</f>
        <v>0</v>
      </c>
      <c r="BH275" s="137">
        <f>IF(N275="sníž. přenesená",J275,0)</f>
        <v>0</v>
      </c>
      <c r="BI275" s="137">
        <f>IF(N275="nulová",J275,0)</f>
        <v>0</v>
      </c>
      <c r="BJ275" s="14" t="s">
        <v>21</v>
      </c>
      <c r="BK275" s="137">
        <f>ROUND(I275*H275,3)</f>
        <v>0</v>
      </c>
      <c r="BL275" s="14" t="s">
        <v>206</v>
      </c>
      <c r="BM275" s="247" t="s">
        <v>683</v>
      </c>
    </row>
    <row r="276" s="2" customFormat="1" ht="24.15" customHeight="1">
      <c r="A276" s="37"/>
      <c r="B276" s="38"/>
      <c r="C276" s="235" t="s">
        <v>684</v>
      </c>
      <c r="D276" s="235" t="s">
        <v>145</v>
      </c>
      <c r="E276" s="236" t="s">
        <v>685</v>
      </c>
      <c r="F276" s="237" t="s">
        <v>686</v>
      </c>
      <c r="G276" s="238" t="s">
        <v>191</v>
      </c>
      <c r="H276" s="239">
        <v>0.081000000000000003</v>
      </c>
      <c r="I276" s="240"/>
      <c r="J276" s="241">
        <f>ROUND(I276*H276,3)</f>
        <v>0</v>
      </c>
      <c r="K276" s="242"/>
      <c r="L276" s="40"/>
      <c r="M276" s="243" t="s">
        <v>1</v>
      </c>
      <c r="N276" s="244" t="s">
        <v>47</v>
      </c>
      <c r="O276" s="90"/>
      <c r="P276" s="245">
        <f>O276*H276</f>
        <v>0</v>
      </c>
      <c r="Q276" s="245">
        <v>0</v>
      </c>
      <c r="R276" s="245">
        <f>Q276*H276</f>
        <v>0</v>
      </c>
      <c r="S276" s="245">
        <v>0</v>
      </c>
      <c r="T276" s="246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247" t="s">
        <v>206</v>
      </c>
      <c r="AT276" s="247" t="s">
        <v>145</v>
      </c>
      <c r="AU276" s="247" t="s">
        <v>97</v>
      </c>
      <c r="AY276" s="14" t="s">
        <v>142</v>
      </c>
      <c r="BE276" s="137">
        <f>IF(N276="základní",J276,0)</f>
        <v>0</v>
      </c>
      <c r="BF276" s="137">
        <f>IF(N276="snížená",J276,0)</f>
        <v>0</v>
      </c>
      <c r="BG276" s="137">
        <f>IF(N276="zákl. přenesená",J276,0)</f>
        <v>0</v>
      </c>
      <c r="BH276" s="137">
        <f>IF(N276="sníž. přenesená",J276,0)</f>
        <v>0</v>
      </c>
      <c r="BI276" s="137">
        <f>IF(N276="nulová",J276,0)</f>
        <v>0</v>
      </c>
      <c r="BJ276" s="14" t="s">
        <v>21</v>
      </c>
      <c r="BK276" s="137">
        <f>ROUND(I276*H276,3)</f>
        <v>0</v>
      </c>
      <c r="BL276" s="14" t="s">
        <v>206</v>
      </c>
      <c r="BM276" s="247" t="s">
        <v>687</v>
      </c>
    </row>
    <row r="277" s="12" customFormat="1" ht="22.8" customHeight="1">
      <c r="A277" s="12"/>
      <c r="B277" s="219"/>
      <c r="C277" s="220"/>
      <c r="D277" s="221" t="s">
        <v>81</v>
      </c>
      <c r="E277" s="233" t="s">
        <v>688</v>
      </c>
      <c r="F277" s="233" t="s">
        <v>689</v>
      </c>
      <c r="G277" s="220"/>
      <c r="H277" s="220"/>
      <c r="I277" s="223"/>
      <c r="J277" s="234">
        <f>BK277</f>
        <v>0</v>
      </c>
      <c r="K277" s="220"/>
      <c r="L277" s="225"/>
      <c r="M277" s="226"/>
      <c r="N277" s="227"/>
      <c r="O277" s="227"/>
      <c r="P277" s="228">
        <f>SUM(P278:P326)</f>
        <v>0</v>
      </c>
      <c r="Q277" s="227"/>
      <c r="R277" s="228">
        <f>SUM(R278:R326)</f>
        <v>2.1559133999999998</v>
      </c>
      <c r="S277" s="227"/>
      <c r="T277" s="229">
        <f>SUM(T278:T326)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30" t="s">
        <v>97</v>
      </c>
      <c r="AT277" s="231" t="s">
        <v>81</v>
      </c>
      <c r="AU277" s="231" t="s">
        <v>21</v>
      </c>
      <c r="AY277" s="230" t="s">
        <v>142</v>
      </c>
      <c r="BK277" s="232">
        <f>SUM(BK278:BK326)</f>
        <v>0</v>
      </c>
    </row>
    <row r="278" s="2" customFormat="1" ht="24.15" customHeight="1">
      <c r="A278" s="37"/>
      <c r="B278" s="38"/>
      <c r="C278" s="235" t="s">
        <v>690</v>
      </c>
      <c r="D278" s="235" t="s">
        <v>145</v>
      </c>
      <c r="E278" s="236" t="s">
        <v>691</v>
      </c>
      <c r="F278" s="237" t="s">
        <v>692</v>
      </c>
      <c r="G278" s="238" t="s">
        <v>148</v>
      </c>
      <c r="H278" s="239">
        <v>7</v>
      </c>
      <c r="I278" s="240"/>
      <c r="J278" s="241">
        <f>ROUND(I278*H278,3)</f>
        <v>0</v>
      </c>
      <c r="K278" s="242"/>
      <c r="L278" s="40"/>
      <c r="M278" s="243" t="s">
        <v>1</v>
      </c>
      <c r="N278" s="244" t="s">
        <v>47</v>
      </c>
      <c r="O278" s="90"/>
      <c r="P278" s="245">
        <f>O278*H278</f>
        <v>0</v>
      </c>
      <c r="Q278" s="245">
        <v>0</v>
      </c>
      <c r="R278" s="245">
        <f>Q278*H278</f>
        <v>0</v>
      </c>
      <c r="S278" s="245">
        <v>0</v>
      </c>
      <c r="T278" s="24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247" t="s">
        <v>206</v>
      </c>
      <c r="AT278" s="247" t="s">
        <v>145</v>
      </c>
      <c r="AU278" s="247" t="s">
        <v>97</v>
      </c>
      <c r="AY278" s="14" t="s">
        <v>142</v>
      </c>
      <c r="BE278" s="137">
        <f>IF(N278="základní",J278,0)</f>
        <v>0</v>
      </c>
      <c r="BF278" s="137">
        <f>IF(N278="snížená",J278,0)</f>
        <v>0</v>
      </c>
      <c r="BG278" s="137">
        <f>IF(N278="zákl. přenesená",J278,0)</f>
        <v>0</v>
      </c>
      <c r="BH278" s="137">
        <f>IF(N278="sníž. přenesená",J278,0)</f>
        <v>0</v>
      </c>
      <c r="BI278" s="137">
        <f>IF(N278="nulová",J278,0)</f>
        <v>0</v>
      </c>
      <c r="BJ278" s="14" t="s">
        <v>21</v>
      </c>
      <c r="BK278" s="137">
        <f>ROUND(I278*H278,3)</f>
        <v>0</v>
      </c>
      <c r="BL278" s="14" t="s">
        <v>206</v>
      </c>
      <c r="BM278" s="247" t="s">
        <v>693</v>
      </c>
    </row>
    <row r="279" s="2" customFormat="1" ht="24.15" customHeight="1">
      <c r="A279" s="37"/>
      <c r="B279" s="38"/>
      <c r="C279" s="235" t="s">
        <v>694</v>
      </c>
      <c r="D279" s="235" t="s">
        <v>145</v>
      </c>
      <c r="E279" s="236" t="s">
        <v>695</v>
      </c>
      <c r="F279" s="237" t="s">
        <v>696</v>
      </c>
      <c r="G279" s="238" t="s">
        <v>148</v>
      </c>
      <c r="H279" s="239">
        <v>1</v>
      </c>
      <c r="I279" s="240"/>
      <c r="J279" s="241">
        <f>ROUND(I279*H279,3)</f>
        <v>0</v>
      </c>
      <c r="K279" s="242"/>
      <c r="L279" s="40"/>
      <c r="M279" s="243" t="s">
        <v>1</v>
      </c>
      <c r="N279" s="244" t="s">
        <v>47</v>
      </c>
      <c r="O279" s="90"/>
      <c r="P279" s="245">
        <f>O279*H279</f>
        <v>0</v>
      </c>
      <c r="Q279" s="245">
        <v>0</v>
      </c>
      <c r="R279" s="245">
        <f>Q279*H279</f>
        <v>0</v>
      </c>
      <c r="S279" s="245">
        <v>0</v>
      </c>
      <c r="T279" s="246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247" t="s">
        <v>206</v>
      </c>
      <c r="AT279" s="247" t="s">
        <v>145</v>
      </c>
      <c r="AU279" s="247" t="s">
        <v>97</v>
      </c>
      <c r="AY279" s="14" t="s">
        <v>142</v>
      </c>
      <c r="BE279" s="137">
        <f>IF(N279="základní",J279,0)</f>
        <v>0</v>
      </c>
      <c r="BF279" s="137">
        <f>IF(N279="snížená",J279,0)</f>
        <v>0</v>
      </c>
      <c r="BG279" s="137">
        <f>IF(N279="zákl. přenesená",J279,0)</f>
        <v>0</v>
      </c>
      <c r="BH279" s="137">
        <f>IF(N279="sníž. přenesená",J279,0)</f>
        <v>0</v>
      </c>
      <c r="BI279" s="137">
        <f>IF(N279="nulová",J279,0)</f>
        <v>0</v>
      </c>
      <c r="BJ279" s="14" t="s">
        <v>21</v>
      </c>
      <c r="BK279" s="137">
        <f>ROUND(I279*H279,3)</f>
        <v>0</v>
      </c>
      <c r="BL279" s="14" t="s">
        <v>206</v>
      </c>
      <c r="BM279" s="247" t="s">
        <v>697</v>
      </c>
    </row>
    <row r="280" s="2" customFormat="1" ht="24.15" customHeight="1">
      <c r="A280" s="37"/>
      <c r="B280" s="38"/>
      <c r="C280" s="235" t="s">
        <v>698</v>
      </c>
      <c r="D280" s="235" t="s">
        <v>145</v>
      </c>
      <c r="E280" s="236" t="s">
        <v>699</v>
      </c>
      <c r="F280" s="237" t="s">
        <v>700</v>
      </c>
      <c r="G280" s="238" t="s">
        <v>148</v>
      </c>
      <c r="H280" s="239">
        <v>17</v>
      </c>
      <c r="I280" s="240"/>
      <c r="J280" s="241">
        <f>ROUND(I280*H280,3)</f>
        <v>0</v>
      </c>
      <c r="K280" s="242"/>
      <c r="L280" s="40"/>
      <c r="M280" s="243" t="s">
        <v>1</v>
      </c>
      <c r="N280" s="244" t="s">
        <v>47</v>
      </c>
      <c r="O280" s="90"/>
      <c r="P280" s="245">
        <f>O280*H280</f>
        <v>0</v>
      </c>
      <c r="Q280" s="245">
        <v>0</v>
      </c>
      <c r="R280" s="245">
        <f>Q280*H280</f>
        <v>0</v>
      </c>
      <c r="S280" s="245">
        <v>0</v>
      </c>
      <c r="T280" s="24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247" t="s">
        <v>206</v>
      </c>
      <c r="AT280" s="247" t="s">
        <v>145</v>
      </c>
      <c r="AU280" s="247" t="s">
        <v>97</v>
      </c>
      <c r="AY280" s="14" t="s">
        <v>142</v>
      </c>
      <c r="BE280" s="137">
        <f>IF(N280="základní",J280,0)</f>
        <v>0</v>
      </c>
      <c r="BF280" s="137">
        <f>IF(N280="snížená",J280,0)</f>
        <v>0</v>
      </c>
      <c r="BG280" s="137">
        <f>IF(N280="zákl. přenesená",J280,0)</f>
        <v>0</v>
      </c>
      <c r="BH280" s="137">
        <f>IF(N280="sníž. přenesená",J280,0)</f>
        <v>0</v>
      </c>
      <c r="BI280" s="137">
        <f>IF(N280="nulová",J280,0)</f>
        <v>0</v>
      </c>
      <c r="BJ280" s="14" t="s">
        <v>21</v>
      </c>
      <c r="BK280" s="137">
        <f>ROUND(I280*H280,3)</f>
        <v>0</v>
      </c>
      <c r="BL280" s="14" t="s">
        <v>206</v>
      </c>
      <c r="BM280" s="247" t="s">
        <v>701</v>
      </c>
    </row>
    <row r="281" s="2" customFormat="1" ht="24.15" customHeight="1">
      <c r="A281" s="37"/>
      <c r="B281" s="38"/>
      <c r="C281" s="235" t="s">
        <v>702</v>
      </c>
      <c r="D281" s="235" t="s">
        <v>145</v>
      </c>
      <c r="E281" s="236" t="s">
        <v>703</v>
      </c>
      <c r="F281" s="237" t="s">
        <v>704</v>
      </c>
      <c r="G281" s="238" t="s">
        <v>148</v>
      </c>
      <c r="H281" s="239">
        <v>16</v>
      </c>
      <c r="I281" s="240"/>
      <c r="J281" s="241">
        <f>ROUND(I281*H281,3)</f>
        <v>0</v>
      </c>
      <c r="K281" s="242"/>
      <c r="L281" s="40"/>
      <c r="M281" s="243" t="s">
        <v>1</v>
      </c>
      <c r="N281" s="244" t="s">
        <v>47</v>
      </c>
      <c r="O281" s="90"/>
      <c r="P281" s="245">
        <f>O281*H281</f>
        <v>0</v>
      </c>
      <c r="Q281" s="245">
        <v>0</v>
      </c>
      <c r="R281" s="245">
        <f>Q281*H281</f>
        <v>0</v>
      </c>
      <c r="S281" s="245">
        <v>0</v>
      </c>
      <c r="T281" s="24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47" t="s">
        <v>206</v>
      </c>
      <c r="AT281" s="247" t="s">
        <v>145</v>
      </c>
      <c r="AU281" s="247" t="s">
        <v>97</v>
      </c>
      <c r="AY281" s="14" t="s">
        <v>142</v>
      </c>
      <c r="BE281" s="137">
        <f>IF(N281="základní",J281,0)</f>
        <v>0</v>
      </c>
      <c r="BF281" s="137">
        <f>IF(N281="snížená",J281,0)</f>
        <v>0</v>
      </c>
      <c r="BG281" s="137">
        <f>IF(N281="zákl. přenesená",J281,0)</f>
        <v>0</v>
      </c>
      <c r="BH281" s="137">
        <f>IF(N281="sníž. přenesená",J281,0)</f>
        <v>0</v>
      </c>
      <c r="BI281" s="137">
        <f>IF(N281="nulová",J281,0)</f>
        <v>0</v>
      </c>
      <c r="BJ281" s="14" t="s">
        <v>21</v>
      </c>
      <c r="BK281" s="137">
        <f>ROUND(I281*H281,3)</f>
        <v>0</v>
      </c>
      <c r="BL281" s="14" t="s">
        <v>206</v>
      </c>
      <c r="BM281" s="247" t="s">
        <v>705</v>
      </c>
    </row>
    <row r="282" s="2" customFormat="1" ht="24.15" customHeight="1">
      <c r="A282" s="37"/>
      <c r="B282" s="38"/>
      <c r="C282" s="235" t="s">
        <v>706</v>
      </c>
      <c r="D282" s="235" t="s">
        <v>145</v>
      </c>
      <c r="E282" s="236" t="s">
        <v>707</v>
      </c>
      <c r="F282" s="237" t="s">
        <v>708</v>
      </c>
      <c r="G282" s="238" t="s">
        <v>148</v>
      </c>
      <c r="H282" s="239">
        <v>5</v>
      </c>
      <c r="I282" s="240"/>
      <c r="J282" s="241">
        <f>ROUND(I282*H282,3)</f>
        <v>0</v>
      </c>
      <c r="K282" s="242"/>
      <c r="L282" s="40"/>
      <c r="M282" s="243" t="s">
        <v>1</v>
      </c>
      <c r="N282" s="244" t="s">
        <v>47</v>
      </c>
      <c r="O282" s="90"/>
      <c r="P282" s="245">
        <f>O282*H282</f>
        <v>0</v>
      </c>
      <c r="Q282" s="245">
        <v>0</v>
      </c>
      <c r="R282" s="245">
        <f>Q282*H282</f>
        <v>0</v>
      </c>
      <c r="S282" s="245">
        <v>0</v>
      </c>
      <c r="T282" s="246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247" t="s">
        <v>206</v>
      </c>
      <c r="AT282" s="247" t="s">
        <v>145</v>
      </c>
      <c r="AU282" s="247" t="s">
        <v>97</v>
      </c>
      <c r="AY282" s="14" t="s">
        <v>142</v>
      </c>
      <c r="BE282" s="137">
        <f>IF(N282="základní",J282,0)</f>
        <v>0</v>
      </c>
      <c r="BF282" s="137">
        <f>IF(N282="snížená",J282,0)</f>
        <v>0</v>
      </c>
      <c r="BG282" s="137">
        <f>IF(N282="zákl. přenesená",J282,0)</f>
        <v>0</v>
      </c>
      <c r="BH282" s="137">
        <f>IF(N282="sníž. přenesená",J282,0)</f>
        <v>0</v>
      </c>
      <c r="BI282" s="137">
        <f>IF(N282="nulová",J282,0)</f>
        <v>0</v>
      </c>
      <c r="BJ282" s="14" t="s">
        <v>21</v>
      </c>
      <c r="BK282" s="137">
        <f>ROUND(I282*H282,3)</f>
        <v>0</v>
      </c>
      <c r="BL282" s="14" t="s">
        <v>206</v>
      </c>
      <c r="BM282" s="247" t="s">
        <v>709</v>
      </c>
    </row>
    <row r="283" s="2" customFormat="1" ht="24.15" customHeight="1">
      <c r="A283" s="37"/>
      <c r="B283" s="38"/>
      <c r="C283" s="235" t="s">
        <v>710</v>
      </c>
      <c r="D283" s="235" t="s">
        <v>145</v>
      </c>
      <c r="E283" s="236" t="s">
        <v>711</v>
      </c>
      <c r="F283" s="237" t="s">
        <v>712</v>
      </c>
      <c r="G283" s="238" t="s">
        <v>148</v>
      </c>
      <c r="H283" s="239">
        <v>1</v>
      </c>
      <c r="I283" s="240"/>
      <c r="J283" s="241">
        <f>ROUND(I283*H283,3)</f>
        <v>0</v>
      </c>
      <c r="K283" s="242"/>
      <c r="L283" s="40"/>
      <c r="M283" s="243" t="s">
        <v>1</v>
      </c>
      <c r="N283" s="244" t="s">
        <v>47</v>
      </c>
      <c r="O283" s="90"/>
      <c r="P283" s="245">
        <f>O283*H283</f>
        <v>0</v>
      </c>
      <c r="Q283" s="245">
        <v>0</v>
      </c>
      <c r="R283" s="245">
        <f>Q283*H283</f>
        <v>0</v>
      </c>
      <c r="S283" s="245">
        <v>0</v>
      </c>
      <c r="T283" s="24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247" t="s">
        <v>206</v>
      </c>
      <c r="AT283" s="247" t="s">
        <v>145</v>
      </c>
      <c r="AU283" s="247" t="s">
        <v>97</v>
      </c>
      <c r="AY283" s="14" t="s">
        <v>142</v>
      </c>
      <c r="BE283" s="137">
        <f>IF(N283="základní",J283,0)</f>
        <v>0</v>
      </c>
      <c r="BF283" s="137">
        <f>IF(N283="snížená",J283,0)</f>
        <v>0</v>
      </c>
      <c r="BG283" s="137">
        <f>IF(N283="zákl. přenesená",J283,0)</f>
        <v>0</v>
      </c>
      <c r="BH283" s="137">
        <f>IF(N283="sníž. přenesená",J283,0)</f>
        <v>0</v>
      </c>
      <c r="BI283" s="137">
        <f>IF(N283="nulová",J283,0)</f>
        <v>0</v>
      </c>
      <c r="BJ283" s="14" t="s">
        <v>21</v>
      </c>
      <c r="BK283" s="137">
        <f>ROUND(I283*H283,3)</f>
        <v>0</v>
      </c>
      <c r="BL283" s="14" t="s">
        <v>206</v>
      </c>
      <c r="BM283" s="247" t="s">
        <v>713</v>
      </c>
    </row>
    <row r="284" s="2" customFormat="1" ht="24.15" customHeight="1">
      <c r="A284" s="37"/>
      <c r="B284" s="38"/>
      <c r="C284" s="235" t="s">
        <v>714</v>
      </c>
      <c r="D284" s="235" t="s">
        <v>145</v>
      </c>
      <c r="E284" s="236" t="s">
        <v>715</v>
      </c>
      <c r="F284" s="237" t="s">
        <v>716</v>
      </c>
      <c r="G284" s="238" t="s">
        <v>148</v>
      </c>
      <c r="H284" s="239">
        <v>4</v>
      </c>
      <c r="I284" s="240"/>
      <c r="J284" s="241">
        <f>ROUND(I284*H284,3)</f>
        <v>0</v>
      </c>
      <c r="K284" s="242"/>
      <c r="L284" s="40"/>
      <c r="M284" s="243" t="s">
        <v>1</v>
      </c>
      <c r="N284" s="244" t="s">
        <v>47</v>
      </c>
      <c r="O284" s="90"/>
      <c r="P284" s="245">
        <f>O284*H284</f>
        <v>0</v>
      </c>
      <c r="Q284" s="245">
        <v>0</v>
      </c>
      <c r="R284" s="245">
        <f>Q284*H284</f>
        <v>0</v>
      </c>
      <c r="S284" s="245">
        <v>0</v>
      </c>
      <c r="T284" s="246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247" t="s">
        <v>206</v>
      </c>
      <c r="AT284" s="247" t="s">
        <v>145</v>
      </c>
      <c r="AU284" s="247" t="s">
        <v>97</v>
      </c>
      <c r="AY284" s="14" t="s">
        <v>142</v>
      </c>
      <c r="BE284" s="137">
        <f>IF(N284="základní",J284,0)</f>
        <v>0</v>
      </c>
      <c r="BF284" s="137">
        <f>IF(N284="snížená",J284,0)</f>
        <v>0</v>
      </c>
      <c r="BG284" s="137">
        <f>IF(N284="zákl. přenesená",J284,0)</f>
        <v>0</v>
      </c>
      <c r="BH284" s="137">
        <f>IF(N284="sníž. přenesená",J284,0)</f>
        <v>0</v>
      </c>
      <c r="BI284" s="137">
        <f>IF(N284="nulová",J284,0)</f>
        <v>0</v>
      </c>
      <c r="BJ284" s="14" t="s">
        <v>21</v>
      </c>
      <c r="BK284" s="137">
        <f>ROUND(I284*H284,3)</f>
        <v>0</v>
      </c>
      <c r="BL284" s="14" t="s">
        <v>206</v>
      </c>
      <c r="BM284" s="247" t="s">
        <v>717</v>
      </c>
    </row>
    <row r="285" s="2" customFormat="1" ht="24.15" customHeight="1">
      <c r="A285" s="37"/>
      <c r="B285" s="38"/>
      <c r="C285" s="248" t="s">
        <v>718</v>
      </c>
      <c r="D285" s="248" t="s">
        <v>202</v>
      </c>
      <c r="E285" s="249" t="s">
        <v>719</v>
      </c>
      <c r="F285" s="250" t="s">
        <v>720</v>
      </c>
      <c r="G285" s="251" t="s">
        <v>302</v>
      </c>
      <c r="H285" s="252">
        <v>1</v>
      </c>
      <c r="I285" s="253"/>
      <c r="J285" s="254">
        <f>ROUND(I285*H285,3)</f>
        <v>0</v>
      </c>
      <c r="K285" s="255"/>
      <c r="L285" s="256"/>
      <c r="M285" s="257" t="s">
        <v>1</v>
      </c>
      <c r="N285" s="258" t="s">
        <v>47</v>
      </c>
      <c r="O285" s="90"/>
      <c r="P285" s="245">
        <f>O285*H285</f>
        <v>0</v>
      </c>
      <c r="Q285" s="245">
        <v>0.023149200000000002</v>
      </c>
      <c r="R285" s="245">
        <f>Q285*H285</f>
        <v>0.023149200000000002</v>
      </c>
      <c r="S285" s="245">
        <v>0</v>
      </c>
      <c r="T285" s="24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247" t="s">
        <v>205</v>
      </c>
      <c r="AT285" s="247" t="s">
        <v>202</v>
      </c>
      <c r="AU285" s="247" t="s">
        <v>97</v>
      </c>
      <c r="AY285" s="14" t="s">
        <v>142</v>
      </c>
      <c r="BE285" s="137">
        <f>IF(N285="základní",J285,0)</f>
        <v>0</v>
      </c>
      <c r="BF285" s="137">
        <f>IF(N285="snížená",J285,0)</f>
        <v>0</v>
      </c>
      <c r="BG285" s="137">
        <f>IF(N285="zákl. přenesená",J285,0)</f>
        <v>0</v>
      </c>
      <c r="BH285" s="137">
        <f>IF(N285="sníž. přenesená",J285,0)</f>
        <v>0</v>
      </c>
      <c r="BI285" s="137">
        <f>IF(N285="nulová",J285,0)</f>
        <v>0</v>
      </c>
      <c r="BJ285" s="14" t="s">
        <v>21</v>
      </c>
      <c r="BK285" s="137">
        <f>ROUND(I285*H285,3)</f>
        <v>0</v>
      </c>
      <c r="BL285" s="14" t="s">
        <v>206</v>
      </c>
      <c r="BM285" s="247" t="s">
        <v>721</v>
      </c>
    </row>
    <row r="286" s="2" customFormat="1" ht="24.15" customHeight="1">
      <c r="A286" s="37"/>
      <c r="B286" s="38"/>
      <c r="C286" s="248" t="s">
        <v>722</v>
      </c>
      <c r="D286" s="248" t="s">
        <v>202</v>
      </c>
      <c r="E286" s="249" t="s">
        <v>723</v>
      </c>
      <c r="F286" s="250" t="s">
        <v>724</v>
      </c>
      <c r="G286" s="251" t="s">
        <v>302</v>
      </c>
      <c r="H286" s="252">
        <v>2</v>
      </c>
      <c r="I286" s="253"/>
      <c r="J286" s="254">
        <f>ROUND(I286*H286,3)</f>
        <v>0</v>
      </c>
      <c r="K286" s="255"/>
      <c r="L286" s="256"/>
      <c r="M286" s="257" t="s">
        <v>1</v>
      </c>
      <c r="N286" s="258" t="s">
        <v>47</v>
      </c>
      <c r="O286" s="90"/>
      <c r="P286" s="245">
        <f>O286*H286</f>
        <v>0</v>
      </c>
      <c r="Q286" s="245">
        <v>0.019736</v>
      </c>
      <c r="R286" s="245">
        <f>Q286*H286</f>
        <v>0.039472</v>
      </c>
      <c r="S286" s="245">
        <v>0</v>
      </c>
      <c r="T286" s="24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247" t="s">
        <v>205</v>
      </c>
      <c r="AT286" s="247" t="s">
        <v>202</v>
      </c>
      <c r="AU286" s="247" t="s">
        <v>97</v>
      </c>
      <c r="AY286" s="14" t="s">
        <v>142</v>
      </c>
      <c r="BE286" s="137">
        <f>IF(N286="základní",J286,0)</f>
        <v>0</v>
      </c>
      <c r="BF286" s="137">
        <f>IF(N286="snížená",J286,0)</f>
        <v>0</v>
      </c>
      <c r="BG286" s="137">
        <f>IF(N286="zákl. přenesená",J286,0)</f>
        <v>0</v>
      </c>
      <c r="BH286" s="137">
        <f>IF(N286="sníž. přenesená",J286,0)</f>
        <v>0</v>
      </c>
      <c r="BI286" s="137">
        <f>IF(N286="nulová",J286,0)</f>
        <v>0</v>
      </c>
      <c r="BJ286" s="14" t="s">
        <v>21</v>
      </c>
      <c r="BK286" s="137">
        <f>ROUND(I286*H286,3)</f>
        <v>0</v>
      </c>
      <c r="BL286" s="14" t="s">
        <v>206</v>
      </c>
      <c r="BM286" s="247" t="s">
        <v>725</v>
      </c>
    </row>
    <row r="287" s="2" customFormat="1" ht="24.15" customHeight="1">
      <c r="A287" s="37"/>
      <c r="B287" s="38"/>
      <c r="C287" s="248" t="s">
        <v>726</v>
      </c>
      <c r="D287" s="248" t="s">
        <v>202</v>
      </c>
      <c r="E287" s="249" t="s">
        <v>727</v>
      </c>
      <c r="F287" s="250" t="s">
        <v>728</v>
      </c>
      <c r="G287" s="251" t="s">
        <v>302</v>
      </c>
      <c r="H287" s="252">
        <v>1</v>
      </c>
      <c r="I287" s="253"/>
      <c r="J287" s="254">
        <f>ROUND(I287*H287,3)</f>
        <v>0</v>
      </c>
      <c r="K287" s="255"/>
      <c r="L287" s="256"/>
      <c r="M287" s="257" t="s">
        <v>1</v>
      </c>
      <c r="N287" s="258" t="s">
        <v>47</v>
      </c>
      <c r="O287" s="90"/>
      <c r="P287" s="245">
        <f>O287*H287</f>
        <v>0</v>
      </c>
      <c r="Q287" s="245">
        <v>0.0214202</v>
      </c>
      <c r="R287" s="245">
        <f>Q287*H287</f>
        <v>0.0214202</v>
      </c>
      <c r="S287" s="245">
        <v>0</v>
      </c>
      <c r="T287" s="24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247" t="s">
        <v>205</v>
      </c>
      <c r="AT287" s="247" t="s">
        <v>202</v>
      </c>
      <c r="AU287" s="247" t="s">
        <v>97</v>
      </c>
      <c r="AY287" s="14" t="s">
        <v>142</v>
      </c>
      <c r="BE287" s="137">
        <f>IF(N287="základní",J287,0)</f>
        <v>0</v>
      </c>
      <c r="BF287" s="137">
        <f>IF(N287="snížená",J287,0)</f>
        <v>0</v>
      </c>
      <c r="BG287" s="137">
        <f>IF(N287="zákl. přenesená",J287,0)</f>
        <v>0</v>
      </c>
      <c r="BH287" s="137">
        <f>IF(N287="sníž. přenesená",J287,0)</f>
        <v>0</v>
      </c>
      <c r="BI287" s="137">
        <f>IF(N287="nulová",J287,0)</f>
        <v>0</v>
      </c>
      <c r="BJ287" s="14" t="s">
        <v>21</v>
      </c>
      <c r="BK287" s="137">
        <f>ROUND(I287*H287,3)</f>
        <v>0</v>
      </c>
      <c r="BL287" s="14" t="s">
        <v>206</v>
      </c>
      <c r="BM287" s="247" t="s">
        <v>729</v>
      </c>
    </row>
    <row r="288" s="2" customFormat="1" ht="24.15" customHeight="1">
      <c r="A288" s="37"/>
      <c r="B288" s="38"/>
      <c r="C288" s="248" t="s">
        <v>730</v>
      </c>
      <c r="D288" s="248" t="s">
        <v>202</v>
      </c>
      <c r="E288" s="249" t="s">
        <v>731</v>
      </c>
      <c r="F288" s="250" t="s">
        <v>732</v>
      </c>
      <c r="G288" s="251" t="s">
        <v>302</v>
      </c>
      <c r="H288" s="252">
        <v>2</v>
      </c>
      <c r="I288" s="253"/>
      <c r="J288" s="254">
        <f>ROUND(I288*H288,3)</f>
        <v>0</v>
      </c>
      <c r="K288" s="255"/>
      <c r="L288" s="256"/>
      <c r="M288" s="257" t="s">
        <v>1</v>
      </c>
      <c r="N288" s="258" t="s">
        <v>47</v>
      </c>
      <c r="O288" s="90"/>
      <c r="P288" s="245">
        <f>O288*H288</f>
        <v>0</v>
      </c>
      <c r="Q288" s="245">
        <v>0.02325</v>
      </c>
      <c r="R288" s="245">
        <f>Q288*H288</f>
        <v>0.0465</v>
      </c>
      <c r="S288" s="245">
        <v>0</v>
      </c>
      <c r="T288" s="24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247" t="s">
        <v>205</v>
      </c>
      <c r="AT288" s="247" t="s">
        <v>202</v>
      </c>
      <c r="AU288" s="247" t="s">
        <v>97</v>
      </c>
      <c r="AY288" s="14" t="s">
        <v>142</v>
      </c>
      <c r="BE288" s="137">
        <f>IF(N288="základní",J288,0)</f>
        <v>0</v>
      </c>
      <c r="BF288" s="137">
        <f>IF(N288="snížená",J288,0)</f>
        <v>0</v>
      </c>
      <c r="BG288" s="137">
        <f>IF(N288="zákl. přenesená",J288,0)</f>
        <v>0</v>
      </c>
      <c r="BH288" s="137">
        <f>IF(N288="sníž. přenesená",J288,0)</f>
        <v>0</v>
      </c>
      <c r="BI288" s="137">
        <f>IF(N288="nulová",J288,0)</f>
        <v>0</v>
      </c>
      <c r="BJ288" s="14" t="s">
        <v>21</v>
      </c>
      <c r="BK288" s="137">
        <f>ROUND(I288*H288,3)</f>
        <v>0</v>
      </c>
      <c r="BL288" s="14" t="s">
        <v>206</v>
      </c>
      <c r="BM288" s="247" t="s">
        <v>733</v>
      </c>
    </row>
    <row r="289" s="2" customFormat="1" ht="24.15" customHeight="1">
      <c r="A289" s="37"/>
      <c r="B289" s="38"/>
      <c r="C289" s="248" t="s">
        <v>734</v>
      </c>
      <c r="D289" s="248" t="s">
        <v>202</v>
      </c>
      <c r="E289" s="249" t="s">
        <v>735</v>
      </c>
      <c r="F289" s="250" t="s">
        <v>736</v>
      </c>
      <c r="G289" s="251" t="s">
        <v>302</v>
      </c>
      <c r="H289" s="252">
        <v>2</v>
      </c>
      <c r="I289" s="253"/>
      <c r="J289" s="254">
        <f>ROUND(I289*H289,3)</f>
        <v>0</v>
      </c>
      <c r="K289" s="255"/>
      <c r="L289" s="256"/>
      <c r="M289" s="257" t="s">
        <v>1</v>
      </c>
      <c r="N289" s="258" t="s">
        <v>47</v>
      </c>
      <c r="O289" s="90"/>
      <c r="P289" s="245">
        <f>O289*H289</f>
        <v>0</v>
      </c>
      <c r="Q289" s="245">
        <v>0.026924400000000001</v>
      </c>
      <c r="R289" s="245">
        <f>Q289*H289</f>
        <v>0.053848800000000002</v>
      </c>
      <c r="S289" s="245">
        <v>0</v>
      </c>
      <c r="T289" s="246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47" t="s">
        <v>205</v>
      </c>
      <c r="AT289" s="247" t="s">
        <v>202</v>
      </c>
      <c r="AU289" s="247" t="s">
        <v>97</v>
      </c>
      <c r="AY289" s="14" t="s">
        <v>142</v>
      </c>
      <c r="BE289" s="137">
        <f>IF(N289="základní",J289,0)</f>
        <v>0</v>
      </c>
      <c r="BF289" s="137">
        <f>IF(N289="snížená",J289,0)</f>
        <v>0</v>
      </c>
      <c r="BG289" s="137">
        <f>IF(N289="zákl. přenesená",J289,0)</f>
        <v>0</v>
      </c>
      <c r="BH289" s="137">
        <f>IF(N289="sníž. přenesená",J289,0)</f>
        <v>0</v>
      </c>
      <c r="BI289" s="137">
        <f>IF(N289="nulová",J289,0)</f>
        <v>0</v>
      </c>
      <c r="BJ289" s="14" t="s">
        <v>21</v>
      </c>
      <c r="BK289" s="137">
        <f>ROUND(I289*H289,3)</f>
        <v>0</v>
      </c>
      <c r="BL289" s="14" t="s">
        <v>206</v>
      </c>
      <c r="BM289" s="247" t="s">
        <v>737</v>
      </c>
    </row>
    <row r="290" s="2" customFormat="1" ht="24.15" customHeight="1">
      <c r="A290" s="37"/>
      <c r="B290" s="38"/>
      <c r="C290" s="248" t="s">
        <v>738</v>
      </c>
      <c r="D290" s="248" t="s">
        <v>202</v>
      </c>
      <c r="E290" s="249" t="s">
        <v>739</v>
      </c>
      <c r="F290" s="250" t="s">
        <v>740</v>
      </c>
      <c r="G290" s="251" t="s">
        <v>302</v>
      </c>
      <c r="H290" s="252">
        <v>3</v>
      </c>
      <c r="I290" s="253"/>
      <c r="J290" s="254">
        <f>ROUND(I290*H290,3)</f>
        <v>0</v>
      </c>
      <c r="K290" s="255"/>
      <c r="L290" s="256"/>
      <c r="M290" s="257" t="s">
        <v>1</v>
      </c>
      <c r="N290" s="258" t="s">
        <v>47</v>
      </c>
      <c r="O290" s="90"/>
      <c r="P290" s="245">
        <f>O290*H290</f>
        <v>0</v>
      </c>
      <c r="Q290" s="245">
        <v>0.018800399999999998</v>
      </c>
      <c r="R290" s="245">
        <f>Q290*H290</f>
        <v>0.056401199999999999</v>
      </c>
      <c r="S290" s="245">
        <v>0</v>
      </c>
      <c r="T290" s="24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247" t="s">
        <v>205</v>
      </c>
      <c r="AT290" s="247" t="s">
        <v>202</v>
      </c>
      <c r="AU290" s="247" t="s">
        <v>97</v>
      </c>
      <c r="AY290" s="14" t="s">
        <v>142</v>
      </c>
      <c r="BE290" s="137">
        <f>IF(N290="základní",J290,0)</f>
        <v>0</v>
      </c>
      <c r="BF290" s="137">
        <f>IF(N290="snížená",J290,0)</f>
        <v>0</v>
      </c>
      <c r="BG290" s="137">
        <f>IF(N290="zákl. přenesená",J290,0)</f>
        <v>0</v>
      </c>
      <c r="BH290" s="137">
        <f>IF(N290="sníž. přenesená",J290,0)</f>
        <v>0</v>
      </c>
      <c r="BI290" s="137">
        <f>IF(N290="nulová",J290,0)</f>
        <v>0</v>
      </c>
      <c r="BJ290" s="14" t="s">
        <v>21</v>
      </c>
      <c r="BK290" s="137">
        <f>ROUND(I290*H290,3)</f>
        <v>0</v>
      </c>
      <c r="BL290" s="14" t="s">
        <v>206</v>
      </c>
      <c r="BM290" s="247" t="s">
        <v>741</v>
      </c>
    </row>
    <row r="291" s="2" customFormat="1" ht="24.15" customHeight="1">
      <c r="A291" s="37"/>
      <c r="B291" s="38"/>
      <c r="C291" s="248" t="s">
        <v>742</v>
      </c>
      <c r="D291" s="248" t="s">
        <v>202</v>
      </c>
      <c r="E291" s="249" t="s">
        <v>743</v>
      </c>
      <c r="F291" s="250" t="s">
        <v>744</v>
      </c>
      <c r="G291" s="251" t="s">
        <v>302</v>
      </c>
      <c r="H291" s="252">
        <v>1</v>
      </c>
      <c r="I291" s="253"/>
      <c r="J291" s="254">
        <f>ROUND(I291*H291,3)</f>
        <v>0</v>
      </c>
      <c r="K291" s="255"/>
      <c r="L291" s="256"/>
      <c r="M291" s="257" t="s">
        <v>1</v>
      </c>
      <c r="N291" s="258" t="s">
        <v>47</v>
      </c>
      <c r="O291" s="90"/>
      <c r="P291" s="245">
        <f>O291*H291</f>
        <v>0</v>
      </c>
      <c r="Q291" s="245">
        <v>0.0258934</v>
      </c>
      <c r="R291" s="245">
        <f>Q291*H291</f>
        <v>0.0258934</v>
      </c>
      <c r="S291" s="245">
        <v>0</v>
      </c>
      <c r="T291" s="24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247" t="s">
        <v>205</v>
      </c>
      <c r="AT291" s="247" t="s">
        <v>202</v>
      </c>
      <c r="AU291" s="247" t="s">
        <v>97</v>
      </c>
      <c r="AY291" s="14" t="s">
        <v>142</v>
      </c>
      <c r="BE291" s="137">
        <f>IF(N291="základní",J291,0)</f>
        <v>0</v>
      </c>
      <c r="BF291" s="137">
        <f>IF(N291="snížená",J291,0)</f>
        <v>0</v>
      </c>
      <c r="BG291" s="137">
        <f>IF(N291="zákl. přenesená",J291,0)</f>
        <v>0</v>
      </c>
      <c r="BH291" s="137">
        <f>IF(N291="sníž. přenesená",J291,0)</f>
        <v>0</v>
      </c>
      <c r="BI291" s="137">
        <f>IF(N291="nulová",J291,0)</f>
        <v>0</v>
      </c>
      <c r="BJ291" s="14" t="s">
        <v>21</v>
      </c>
      <c r="BK291" s="137">
        <f>ROUND(I291*H291,3)</f>
        <v>0</v>
      </c>
      <c r="BL291" s="14" t="s">
        <v>206</v>
      </c>
      <c r="BM291" s="247" t="s">
        <v>745</v>
      </c>
    </row>
    <row r="292" s="2" customFormat="1" ht="24.15" customHeight="1">
      <c r="A292" s="37"/>
      <c r="B292" s="38"/>
      <c r="C292" s="248" t="s">
        <v>746</v>
      </c>
      <c r="D292" s="248" t="s">
        <v>202</v>
      </c>
      <c r="E292" s="249" t="s">
        <v>747</v>
      </c>
      <c r="F292" s="250" t="s">
        <v>748</v>
      </c>
      <c r="G292" s="251" t="s">
        <v>302</v>
      </c>
      <c r="H292" s="252">
        <v>1</v>
      </c>
      <c r="I292" s="253"/>
      <c r="J292" s="254">
        <f>ROUND(I292*H292,3)</f>
        <v>0</v>
      </c>
      <c r="K292" s="255"/>
      <c r="L292" s="256"/>
      <c r="M292" s="257" t="s">
        <v>1</v>
      </c>
      <c r="N292" s="258" t="s">
        <v>47</v>
      </c>
      <c r="O292" s="90"/>
      <c r="P292" s="245">
        <f>O292*H292</f>
        <v>0</v>
      </c>
      <c r="Q292" s="245">
        <v>0.036134399999999997</v>
      </c>
      <c r="R292" s="245">
        <f>Q292*H292</f>
        <v>0.036134399999999997</v>
      </c>
      <c r="S292" s="245">
        <v>0</v>
      </c>
      <c r="T292" s="24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247" t="s">
        <v>205</v>
      </c>
      <c r="AT292" s="247" t="s">
        <v>202</v>
      </c>
      <c r="AU292" s="247" t="s">
        <v>97</v>
      </c>
      <c r="AY292" s="14" t="s">
        <v>142</v>
      </c>
      <c r="BE292" s="137">
        <f>IF(N292="základní",J292,0)</f>
        <v>0</v>
      </c>
      <c r="BF292" s="137">
        <f>IF(N292="snížená",J292,0)</f>
        <v>0</v>
      </c>
      <c r="BG292" s="137">
        <f>IF(N292="zákl. přenesená",J292,0)</f>
        <v>0</v>
      </c>
      <c r="BH292" s="137">
        <f>IF(N292="sníž. přenesená",J292,0)</f>
        <v>0</v>
      </c>
      <c r="BI292" s="137">
        <f>IF(N292="nulová",J292,0)</f>
        <v>0</v>
      </c>
      <c r="BJ292" s="14" t="s">
        <v>21</v>
      </c>
      <c r="BK292" s="137">
        <f>ROUND(I292*H292,3)</f>
        <v>0</v>
      </c>
      <c r="BL292" s="14" t="s">
        <v>206</v>
      </c>
      <c r="BM292" s="247" t="s">
        <v>749</v>
      </c>
    </row>
    <row r="293" s="2" customFormat="1" ht="24.15" customHeight="1">
      <c r="A293" s="37"/>
      <c r="B293" s="38"/>
      <c r="C293" s="248" t="s">
        <v>750</v>
      </c>
      <c r="D293" s="248" t="s">
        <v>202</v>
      </c>
      <c r="E293" s="249" t="s">
        <v>751</v>
      </c>
      <c r="F293" s="250" t="s">
        <v>752</v>
      </c>
      <c r="G293" s="251" t="s">
        <v>302</v>
      </c>
      <c r="H293" s="252">
        <v>2</v>
      </c>
      <c r="I293" s="253"/>
      <c r="J293" s="254">
        <f>ROUND(I293*H293,3)</f>
        <v>0</v>
      </c>
      <c r="K293" s="255"/>
      <c r="L293" s="256"/>
      <c r="M293" s="257" t="s">
        <v>1</v>
      </c>
      <c r="N293" s="258" t="s">
        <v>47</v>
      </c>
      <c r="O293" s="90"/>
      <c r="P293" s="245">
        <f>O293*H293</f>
        <v>0</v>
      </c>
      <c r="Q293" s="245">
        <v>0.030465599999999999</v>
      </c>
      <c r="R293" s="245">
        <f>Q293*H293</f>
        <v>0.060931199999999998</v>
      </c>
      <c r="S293" s="245">
        <v>0</v>
      </c>
      <c r="T293" s="24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247" t="s">
        <v>205</v>
      </c>
      <c r="AT293" s="247" t="s">
        <v>202</v>
      </c>
      <c r="AU293" s="247" t="s">
        <v>97</v>
      </c>
      <c r="AY293" s="14" t="s">
        <v>142</v>
      </c>
      <c r="BE293" s="137">
        <f>IF(N293="základní",J293,0)</f>
        <v>0</v>
      </c>
      <c r="BF293" s="137">
        <f>IF(N293="snížená",J293,0)</f>
        <v>0</v>
      </c>
      <c r="BG293" s="137">
        <f>IF(N293="zákl. přenesená",J293,0)</f>
        <v>0</v>
      </c>
      <c r="BH293" s="137">
        <f>IF(N293="sníž. přenesená",J293,0)</f>
        <v>0</v>
      </c>
      <c r="BI293" s="137">
        <f>IF(N293="nulová",J293,0)</f>
        <v>0</v>
      </c>
      <c r="BJ293" s="14" t="s">
        <v>21</v>
      </c>
      <c r="BK293" s="137">
        <f>ROUND(I293*H293,3)</f>
        <v>0</v>
      </c>
      <c r="BL293" s="14" t="s">
        <v>206</v>
      </c>
      <c r="BM293" s="247" t="s">
        <v>753</v>
      </c>
    </row>
    <row r="294" s="2" customFormat="1" ht="24.15" customHeight="1">
      <c r="A294" s="37"/>
      <c r="B294" s="38"/>
      <c r="C294" s="248" t="s">
        <v>754</v>
      </c>
      <c r="D294" s="248" t="s">
        <v>202</v>
      </c>
      <c r="E294" s="249" t="s">
        <v>755</v>
      </c>
      <c r="F294" s="250" t="s">
        <v>756</v>
      </c>
      <c r="G294" s="251" t="s">
        <v>302</v>
      </c>
      <c r="H294" s="252">
        <v>1</v>
      </c>
      <c r="I294" s="253"/>
      <c r="J294" s="254">
        <f>ROUND(I294*H294,3)</f>
        <v>0</v>
      </c>
      <c r="K294" s="255"/>
      <c r="L294" s="256"/>
      <c r="M294" s="257" t="s">
        <v>1</v>
      </c>
      <c r="N294" s="258" t="s">
        <v>47</v>
      </c>
      <c r="O294" s="90"/>
      <c r="P294" s="245">
        <f>O294*H294</f>
        <v>0</v>
      </c>
      <c r="Q294" s="245">
        <v>0.0213396</v>
      </c>
      <c r="R294" s="245">
        <f>Q294*H294</f>
        <v>0.0213396</v>
      </c>
      <c r="S294" s="245">
        <v>0</v>
      </c>
      <c r="T294" s="24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247" t="s">
        <v>205</v>
      </c>
      <c r="AT294" s="247" t="s">
        <v>202</v>
      </c>
      <c r="AU294" s="247" t="s">
        <v>97</v>
      </c>
      <c r="AY294" s="14" t="s">
        <v>142</v>
      </c>
      <c r="BE294" s="137">
        <f>IF(N294="základní",J294,0)</f>
        <v>0</v>
      </c>
      <c r="BF294" s="137">
        <f>IF(N294="snížená",J294,0)</f>
        <v>0</v>
      </c>
      <c r="BG294" s="137">
        <f>IF(N294="zákl. přenesená",J294,0)</f>
        <v>0</v>
      </c>
      <c r="BH294" s="137">
        <f>IF(N294="sníž. přenesená",J294,0)</f>
        <v>0</v>
      </c>
      <c r="BI294" s="137">
        <f>IF(N294="nulová",J294,0)</f>
        <v>0</v>
      </c>
      <c r="BJ294" s="14" t="s">
        <v>21</v>
      </c>
      <c r="BK294" s="137">
        <f>ROUND(I294*H294,3)</f>
        <v>0</v>
      </c>
      <c r="BL294" s="14" t="s">
        <v>206</v>
      </c>
      <c r="BM294" s="247" t="s">
        <v>757</v>
      </c>
    </row>
    <row r="295" s="2" customFormat="1" ht="24.15" customHeight="1">
      <c r="A295" s="37"/>
      <c r="B295" s="38"/>
      <c r="C295" s="248" t="s">
        <v>758</v>
      </c>
      <c r="D295" s="248" t="s">
        <v>202</v>
      </c>
      <c r="E295" s="249" t="s">
        <v>759</v>
      </c>
      <c r="F295" s="250" t="s">
        <v>760</v>
      </c>
      <c r="G295" s="251" t="s">
        <v>302</v>
      </c>
      <c r="H295" s="252">
        <v>4</v>
      </c>
      <c r="I295" s="253"/>
      <c r="J295" s="254">
        <f>ROUND(I295*H295,3)</f>
        <v>0</v>
      </c>
      <c r="K295" s="255"/>
      <c r="L295" s="256"/>
      <c r="M295" s="257" t="s">
        <v>1</v>
      </c>
      <c r="N295" s="258" t="s">
        <v>47</v>
      </c>
      <c r="O295" s="90"/>
      <c r="P295" s="245">
        <f>O295*H295</f>
        <v>0</v>
      </c>
      <c r="Q295" s="245">
        <v>0.036345799999999998</v>
      </c>
      <c r="R295" s="245">
        <f>Q295*H295</f>
        <v>0.14538319999999999</v>
      </c>
      <c r="S295" s="245">
        <v>0</v>
      </c>
      <c r="T295" s="24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247" t="s">
        <v>205</v>
      </c>
      <c r="AT295" s="247" t="s">
        <v>202</v>
      </c>
      <c r="AU295" s="247" t="s">
        <v>97</v>
      </c>
      <c r="AY295" s="14" t="s">
        <v>142</v>
      </c>
      <c r="BE295" s="137">
        <f>IF(N295="základní",J295,0)</f>
        <v>0</v>
      </c>
      <c r="BF295" s="137">
        <f>IF(N295="snížená",J295,0)</f>
        <v>0</v>
      </c>
      <c r="BG295" s="137">
        <f>IF(N295="zákl. přenesená",J295,0)</f>
        <v>0</v>
      </c>
      <c r="BH295" s="137">
        <f>IF(N295="sníž. přenesená",J295,0)</f>
        <v>0</v>
      </c>
      <c r="BI295" s="137">
        <f>IF(N295="nulová",J295,0)</f>
        <v>0</v>
      </c>
      <c r="BJ295" s="14" t="s">
        <v>21</v>
      </c>
      <c r="BK295" s="137">
        <f>ROUND(I295*H295,3)</f>
        <v>0</v>
      </c>
      <c r="BL295" s="14" t="s">
        <v>206</v>
      </c>
      <c r="BM295" s="247" t="s">
        <v>761</v>
      </c>
    </row>
    <row r="296" s="2" customFormat="1" ht="24.15" customHeight="1">
      <c r="A296" s="37"/>
      <c r="B296" s="38"/>
      <c r="C296" s="248" t="s">
        <v>762</v>
      </c>
      <c r="D296" s="248" t="s">
        <v>202</v>
      </c>
      <c r="E296" s="249" t="s">
        <v>763</v>
      </c>
      <c r="F296" s="250" t="s">
        <v>764</v>
      </c>
      <c r="G296" s="251" t="s">
        <v>302</v>
      </c>
      <c r="H296" s="252">
        <v>2</v>
      </c>
      <c r="I296" s="253"/>
      <c r="J296" s="254">
        <f>ROUND(I296*H296,3)</f>
        <v>0</v>
      </c>
      <c r="K296" s="255"/>
      <c r="L296" s="256"/>
      <c r="M296" s="257" t="s">
        <v>1</v>
      </c>
      <c r="N296" s="258" t="s">
        <v>47</v>
      </c>
      <c r="O296" s="90"/>
      <c r="P296" s="245">
        <f>O296*H296</f>
        <v>0</v>
      </c>
      <c r="Q296" s="245">
        <v>0.041250200000000001</v>
      </c>
      <c r="R296" s="245">
        <f>Q296*H296</f>
        <v>0.082500400000000002</v>
      </c>
      <c r="S296" s="245">
        <v>0</v>
      </c>
      <c r="T296" s="246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247" t="s">
        <v>205</v>
      </c>
      <c r="AT296" s="247" t="s">
        <v>202</v>
      </c>
      <c r="AU296" s="247" t="s">
        <v>97</v>
      </c>
      <c r="AY296" s="14" t="s">
        <v>142</v>
      </c>
      <c r="BE296" s="137">
        <f>IF(N296="základní",J296,0)</f>
        <v>0</v>
      </c>
      <c r="BF296" s="137">
        <f>IF(N296="snížená",J296,0)</f>
        <v>0</v>
      </c>
      <c r="BG296" s="137">
        <f>IF(N296="zákl. přenesená",J296,0)</f>
        <v>0</v>
      </c>
      <c r="BH296" s="137">
        <f>IF(N296="sníž. přenesená",J296,0)</f>
        <v>0</v>
      </c>
      <c r="BI296" s="137">
        <f>IF(N296="nulová",J296,0)</f>
        <v>0</v>
      </c>
      <c r="BJ296" s="14" t="s">
        <v>21</v>
      </c>
      <c r="BK296" s="137">
        <f>ROUND(I296*H296,3)</f>
        <v>0</v>
      </c>
      <c r="BL296" s="14" t="s">
        <v>206</v>
      </c>
      <c r="BM296" s="247" t="s">
        <v>765</v>
      </c>
    </row>
    <row r="297" s="2" customFormat="1" ht="24.15" customHeight="1">
      <c r="A297" s="37"/>
      <c r="B297" s="38"/>
      <c r="C297" s="248" t="s">
        <v>766</v>
      </c>
      <c r="D297" s="248" t="s">
        <v>202</v>
      </c>
      <c r="E297" s="249" t="s">
        <v>767</v>
      </c>
      <c r="F297" s="250" t="s">
        <v>768</v>
      </c>
      <c r="G297" s="251" t="s">
        <v>302</v>
      </c>
      <c r="H297" s="252">
        <v>2</v>
      </c>
      <c r="I297" s="253"/>
      <c r="J297" s="254">
        <f>ROUND(I297*H297,3)</f>
        <v>0</v>
      </c>
      <c r="K297" s="255"/>
      <c r="L297" s="256"/>
      <c r="M297" s="257" t="s">
        <v>1</v>
      </c>
      <c r="N297" s="258" t="s">
        <v>47</v>
      </c>
      <c r="O297" s="90"/>
      <c r="P297" s="245">
        <f>O297*H297</f>
        <v>0</v>
      </c>
      <c r="Q297" s="245">
        <v>0.020943799999999999</v>
      </c>
      <c r="R297" s="245">
        <f>Q297*H297</f>
        <v>0.041887599999999997</v>
      </c>
      <c r="S297" s="245">
        <v>0</v>
      </c>
      <c r="T297" s="246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247" t="s">
        <v>205</v>
      </c>
      <c r="AT297" s="247" t="s">
        <v>202</v>
      </c>
      <c r="AU297" s="247" t="s">
        <v>97</v>
      </c>
      <c r="AY297" s="14" t="s">
        <v>142</v>
      </c>
      <c r="BE297" s="137">
        <f>IF(N297="základní",J297,0)</f>
        <v>0</v>
      </c>
      <c r="BF297" s="137">
        <f>IF(N297="snížená",J297,0)</f>
        <v>0</v>
      </c>
      <c r="BG297" s="137">
        <f>IF(N297="zákl. přenesená",J297,0)</f>
        <v>0</v>
      </c>
      <c r="BH297" s="137">
        <f>IF(N297="sníž. přenesená",J297,0)</f>
        <v>0</v>
      </c>
      <c r="BI297" s="137">
        <f>IF(N297="nulová",J297,0)</f>
        <v>0</v>
      </c>
      <c r="BJ297" s="14" t="s">
        <v>21</v>
      </c>
      <c r="BK297" s="137">
        <f>ROUND(I297*H297,3)</f>
        <v>0</v>
      </c>
      <c r="BL297" s="14" t="s">
        <v>206</v>
      </c>
      <c r="BM297" s="247" t="s">
        <v>769</v>
      </c>
    </row>
    <row r="298" s="2" customFormat="1" ht="24.15" customHeight="1">
      <c r="A298" s="37"/>
      <c r="B298" s="38"/>
      <c r="C298" s="248" t="s">
        <v>770</v>
      </c>
      <c r="D298" s="248" t="s">
        <v>202</v>
      </c>
      <c r="E298" s="249" t="s">
        <v>771</v>
      </c>
      <c r="F298" s="250" t="s">
        <v>772</v>
      </c>
      <c r="G298" s="251" t="s">
        <v>302</v>
      </c>
      <c r="H298" s="252">
        <v>1</v>
      </c>
      <c r="I298" s="253"/>
      <c r="J298" s="254">
        <f>ROUND(I298*H298,3)</f>
        <v>0</v>
      </c>
      <c r="K298" s="255"/>
      <c r="L298" s="256"/>
      <c r="M298" s="257" t="s">
        <v>1</v>
      </c>
      <c r="N298" s="258" t="s">
        <v>47</v>
      </c>
      <c r="O298" s="90"/>
      <c r="P298" s="245">
        <f>O298*H298</f>
        <v>0</v>
      </c>
      <c r="Q298" s="245">
        <v>0.024379999999999999</v>
      </c>
      <c r="R298" s="245">
        <f>Q298*H298</f>
        <v>0.024379999999999999</v>
      </c>
      <c r="S298" s="245">
        <v>0</v>
      </c>
      <c r="T298" s="246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247" t="s">
        <v>205</v>
      </c>
      <c r="AT298" s="247" t="s">
        <v>202</v>
      </c>
      <c r="AU298" s="247" t="s">
        <v>97</v>
      </c>
      <c r="AY298" s="14" t="s">
        <v>142</v>
      </c>
      <c r="BE298" s="137">
        <f>IF(N298="základní",J298,0)</f>
        <v>0</v>
      </c>
      <c r="BF298" s="137">
        <f>IF(N298="snížená",J298,0)</f>
        <v>0</v>
      </c>
      <c r="BG298" s="137">
        <f>IF(N298="zákl. přenesená",J298,0)</f>
        <v>0</v>
      </c>
      <c r="BH298" s="137">
        <f>IF(N298="sníž. přenesená",J298,0)</f>
        <v>0</v>
      </c>
      <c r="BI298" s="137">
        <f>IF(N298="nulová",J298,0)</f>
        <v>0</v>
      </c>
      <c r="BJ298" s="14" t="s">
        <v>21</v>
      </c>
      <c r="BK298" s="137">
        <f>ROUND(I298*H298,3)</f>
        <v>0</v>
      </c>
      <c r="BL298" s="14" t="s">
        <v>206</v>
      </c>
      <c r="BM298" s="247" t="s">
        <v>773</v>
      </c>
    </row>
    <row r="299" s="2" customFormat="1" ht="24.15" customHeight="1">
      <c r="A299" s="37"/>
      <c r="B299" s="38"/>
      <c r="C299" s="248" t="s">
        <v>774</v>
      </c>
      <c r="D299" s="248" t="s">
        <v>202</v>
      </c>
      <c r="E299" s="249" t="s">
        <v>775</v>
      </c>
      <c r="F299" s="250" t="s">
        <v>776</v>
      </c>
      <c r="G299" s="251" t="s">
        <v>302</v>
      </c>
      <c r="H299" s="252">
        <v>1</v>
      </c>
      <c r="I299" s="253"/>
      <c r="J299" s="254">
        <f>ROUND(I299*H299,3)</f>
        <v>0</v>
      </c>
      <c r="K299" s="255"/>
      <c r="L299" s="256"/>
      <c r="M299" s="257" t="s">
        <v>1</v>
      </c>
      <c r="N299" s="258" t="s">
        <v>47</v>
      </c>
      <c r="O299" s="90"/>
      <c r="P299" s="245">
        <f>O299*H299</f>
        <v>0</v>
      </c>
      <c r="Q299" s="245">
        <v>0.0320738</v>
      </c>
      <c r="R299" s="245">
        <f>Q299*H299</f>
        <v>0.0320738</v>
      </c>
      <c r="S299" s="245">
        <v>0</v>
      </c>
      <c r="T299" s="246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247" t="s">
        <v>205</v>
      </c>
      <c r="AT299" s="247" t="s">
        <v>202</v>
      </c>
      <c r="AU299" s="247" t="s">
        <v>97</v>
      </c>
      <c r="AY299" s="14" t="s">
        <v>142</v>
      </c>
      <c r="BE299" s="137">
        <f>IF(N299="základní",J299,0)</f>
        <v>0</v>
      </c>
      <c r="BF299" s="137">
        <f>IF(N299="snížená",J299,0)</f>
        <v>0</v>
      </c>
      <c r="BG299" s="137">
        <f>IF(N299="zákl. přenesená",J299,0)</f>
        <v>0</v>
      </c>
      <c r="BH299" s="137">
        <f>IF(N299="sníž. přenesená",J299,0)</f>
        <v>0</v>
      </c>
      <c r="BI299" s="137">
        <f>IF(N299="nulová",J299,0)</f>
        <v>0</v>
      </c>
      <c r="BJ299" s="14" t="s">
        <v>21</v>
      </c>
      <c r="BK299" s="137">
        <f>ROUND(I299*H299,3)</f>
        <v>0</v>
      </c>
      <c r="BL299" s="14" t="s">
        <v>206</v>
      </c>
      <c r="BM299" s="247" t="s">
        <v>777</v>
      </c>
    </row>
    <row r="300" s="2" customFormat="1" ht="24.15" customHeight="1">
      <c r="A300" s="37"/>
      <c r="B300" s="38"/>
      <c r="C300" s="248" t="s">
        <v>778</v>
      </c>
      <c r="D300" s="248" t="s">
        <v>202</v>
      </c>
      <c r="E300" s="249" t="s">
        <v>779</v>
      </c>
      <c r="F300" s="250" t="s">
        <v>780</v>
      </c>
      <c r="G300" s="251" t="s">
        <v>302</v>
      </c>
      <c r="H300" s="252">
        <v>1</v>
      </c>
      <c r="I300" s="253"/>
      <c r="J300" s="254">
        <f>ROUND(I300*H300,3)</f>
        <v>0</v>
      </c>
      <c r="K300" s="255"/>
      <c r="L300" s="256"/>
      <c r="M300" s="257" t="s">
        <v>1</v>
      </c>
      <c r="N300" s="258" t="s">
        <v>47</v>
      </c>
      <c r="O300" s="90"/>
      <c r="P300" s="245">
        <f>O300*H300</f>
        <v>0</v>
      </c>
      <c r="Q300" s="245">
        <v>0.035264400000000001</v>
      </c>
      <c r="R300" s="245">
        <f>Q300*H300</f>
        <v>0.035264400000000001</v>
      </c>
      <c r="S300" s="245">
        <v>0</v>
      </c>
      <c r="T300" s="246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47" t="s">
        <v>205</v>
      </c>
      <c r="AT300" s="247" t="s">
        <v>202</v>
      </c>
      <c r="AU300" s="247" t="s">
        <v>97</v>
      </c>
      <c r="AY300" s="14" t="s">
        <v>142</v>
      </c>
      <c r="BE300" s="137">
        <f>IF(N300="základní",J300,0)</f>
        <v>0</v>
      </c>
      <c r="BF300" s="137">
        <f>IF(N300="snížená",J300,0)</f>
        <v>0</v>
      </c>
      <c r="BG300" s="137">
        <f>IF(N300="zákl. přenesená",J300,0)</f>
        <v>0</v>
      </c>
      <c r="BH300" s="137">
        <f>IF(N300="sníž. přenesená",J300,0)</f>
        <v>0</v>
      </c>
      <c r="BI300" s="137">
        <f>IF(N300="nulová",J300,0)</f>
        <v>0</v>
      </c>
      <c r="BJ300" s="14" t="s">
        <v>21</v>
      </c>
      <c r="BK300" s="137">
        <f>ROUND(I300*H300,3)</f>
        <v>0</v>
      </c>
      <c r="BL300" s="14" t="s">
        <v>206</v>
      </c>
      <c r="BM300" s="247" t="s">
        <v>781</v>
      </c>
    </row>
    <row r="301" s="2" customFormat="1" ht="24.15" customHeight="1">
      <c r="A301" s="37"/>
      <c r="B301" s="38"/>
      <c r="C301" s="248" t="s">
        <v>782</v>
      </c>
      <c r="D301" s="248" t="s">
        <v>202</v>
      </c>
      <c r="E301" s="249" t="s">
        <v>783</v>
      </c>
      <c r="F301" s="250" t="s">
        <v>784</v>
      </c>
      <c r="G301" s="251" t="s">
        <v>302</v>
      </c>
      <c r="H301" s="252">
        <v>1</v>
      </c>
      <c r="I301" s="253"/>
      <c r="J301" s="254">
        <f>ROUND(I301*H301,3)</f>
        <v>0</v>
      </c>
      <c r="K301" s="255"/>
      <c r="L301" s="256"/>
      <c r="M301" s="257" t="s">
        <v>1</v>
      </c>
      <c r="N301" s="258" t="s">
        <v>47</v>
      </c>
      <c r="O301" s="90"/>
      <c r="P301" s="245">
        <f>O301*H301</f>
        <v>0</v>
      </c>
      <c r="Q301" s="245">
        <v>0.040242600000000003</v>
      </c>
      <c r="R301" s="245">
        <f>Q301*H301</f>
        <v>0.040242600000000003</v>
      </c>
      <c r="S301" s="245">
        <v>0</v>
      </c>
      <c r="T301" s="246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247" t="s">
        <v>205</v>
      </c>
      <c r="AT301" s="247" t="s">
        <v>202</v>
      </c>
      <c r="AU301" s="247" t="s">
        <v>97</v>
      </c>
      <c r="AY301" s="14" t="s">
        <v>142</v>
      </c>
      <c r="BE301" s="137">
        <f>IF(N301="základní",J301,0)</f>
        <v>0</v>
      </c>
      <c r="BF301" s="137">
        <f>IF(N301="snížená",J301,0)</f>
        <v>0</v>
      </c>
      <c r="BG301" s="137">
        <f>IF(N301="zákl. přenesená",J301,0)</f>
        <v>0</v>
      </c>
      <c r="BH301" s="137">
        <f>IF(N301="sníž. přenesená",J301,0)</f>
        <v>0</v>
      </c>
      <c r="BI301" s="137">
        <f>IF(N301="nulová",J301,0)</f>
        <v>0</v>
      </c>
      <c r="BJ301" s="14" t="s">
        <v>21</v>
      </c>
      <c r="BK301" s="137">
        <f>ROUND(I301*H301,3)</f>
        <v>0</v>
      </c>
      <c r="BL301" s="14" t="s">
        <v>206</v>
      </c>
      <c r="BM301" s="247" t="s">
        <v>785</v>
      </c>
    </row>
    <row r="302" s="2" customFormat="1" ht="24.15" customHeight="1">
      <c r="A302" s="37"/>
      <c r="B302" s="38"/>
      <c r="C302" s="248" t="s">
        <v>786</v>
      </c>
      <c r="D302" s="248" t="s">
        <v>202</v>
      </c>
      <c r="E302" s="249" t="s">
        <v>787</v>
      </c>
      <c r="F302" s="250" t="s">
        <v>788</v>
      </c>
      <c r="G302" s="251" t="s">
        <v>302</v>
      </c>
      <c r="H302" s="252">
        <v>1</v>
      </c>
      <c r="I302" s="253"/>
      <c r="J302" s="254">
        <f>ROUND(I302*H302,3)</f>
        <v>0</v>
      </c>
      <c r="K302" s="255"/>
      <c r="L302" s="256"/>
      <c r="M302" s="257" t="s">
        <v>1</v>
      </c>
      <c r="N302" s="258" t="s">
        <v>47</v>
      </c>
      <c r="O302" s="90"/>
      <c r="P302" s="245">
        <f>O302*H302</f>
        <v>0</v>
      </c>
      <c r="Q302" s="245">
        <v>0.047650400000000002</v>
      </c>
      <c r="R302" s="245">
        <f>Q302*H302</f>
        <v>0.047650400000000002</v>
      </c>
      <c r="S302" s="245">
        <v>0</v>
      </c>
      <c r="T302" s="24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247" t="s">
        <v>205</v>
      </c>
      <c r="AT302" s="247" t="s">
        <v>202</v>
      </c>
      <c r="AU302" s="247" t="s">
        <v>97</v>
      </c>
      <c r="AY302" s="14" t="s">
        <v>142</v>
      </c>
      <c r="BE302" s="137">
        <f>IF(N302="základní",J302,0)</f>
        <v>0</v>
      </c>
      <c r="BF302" s="137">
        <f>IF(N302="snížená",J302,0)</f>
        <v>0</v>
      </c>
      <c r="BG302" s="137">
        <f>IF(N302="zákl. přenesená",J302,0)</f>
        <v>0</v>
      </c>
      <c r="BH302" s="137">
        <f>IF(N302="sníž. přenesená",J302,0)</f>
        <v>0</v>
      </c>
      <c r="BI302" s="137">
        <f>IF(N302="nulová",J302,0)</f>
        <v>0</v>
      </c>
      <c r="BJ302" s="14" t="s">
        <v>21</v>
      </c>
      <c r="BK302" s="137">
        <f>ROUND(I302*H302,3)</f>
        <v>0</v>
      </c>
      <c r="BL302" s="14" t="s">
        <v>206</v>
      </c>
      <c r="BM302" s="247" t="s">
        <v>789</v>
      </c>
    </row>
    <row r="303" s="2" customFormat="1" ht="24.15" customHeight="1">
      <c r="A303" s="37"/>
      <c r="B303" s="38"/>
      <c r="C303" s="248" t="s">
        <v>790</v>
      </c>
      <c r="D303" s="248" t="s">
        <v>202</v>
      </c>
      <c r="E303" s="249" t="s">
        <v>791</v>
      </c>
      <c r="F303" s="250" t="s">
        <v>792</v>
      </c>
      <c r="G303" s="251" t="s">
        <v>302</v>
      </c>
      <c r="H303" s="252">
        <v>1</v>
      </c>
      <c r="I303" s="253"/>
      <c r="J303" s="254">
        <f>ROUND(I303*H303,3)</f>
        <v>0</v>
      </c>
      <c r="K303" s="255"/>
      <c r="L303" s="256"/>
      <c r="M303" s="257" t="s">
        <v>1</v>
      </c>
      <c r="N303" s="258" t="s">
        <v>47</v>
      </c>
      <c r="O303" s="90"/>
      <c r="P303" s="245">
        <f>O303*H303</f>
        <v>0</v>
      </c>
      <c r="Q303" s="245">
        <v>0.035961600000000003</v>
      </c>
      <c r="R303" s="245">
        <f>Q303*H303</f>
        <v>0.035961600000000003</v>
      </c>
      <c r="S303" s="245">
        <v>0</v>
      </c>
      <c r="T303" s="246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247" t="s">
        <v>205</v>
      </c>
      <c r="AT303" s="247" t="s">
        <v>202</v>
      </c>
      <c r="AU303" s="247" t="s">
        <v>97</v>
      </c>
      <c r="AY303" s="14" t="s">
        <v>142</v>
      </c>
      <c r="BE303" s="137">
        <f>IF(N303="základní",J303,0)</f>
        <v>0</v>
      </c>
      <c r="BF303" s="137">
        <f>IF(N303="snížená",J303,0)</f>
        <v>0</v>
      </c>
      <c r="BG303" s="137">
        <f>IF(N303="zákl. přenesená",J303,0)</f>
        <v>0</v>
      </c>
      <c r="BH303" s="137">
        <f>IF(N303="sníž. přenesená",J303,0)</f>
        <v>0</v>
      </c>
      <c r="BI303" s="137">
        <f>IF(N303="nulová",J303,0)</f>
        <v>0</v>
      </c>
      <c r="BJ303" s="14" t="s">
        <v>21</v>
      </c>
      <c r="BK303" s="137">
        <f>ROUND(I303*H303,3)</f>
        <v>0</v>
      </c>
      <c r="BL303" s="14" t="s">
        <v>206</v>
      </c>
      <c r="BM303" s="247" t="s">
        <v>793</v>
      </c>
    </row>
    <row r="304" s="2" customFormat="1" ht="24.15" customHeight="1">
      <c r="A304" s="37"/>
      <c r="B304" s="38"/>
      <c r="C304" s="248" t="s">
        <v>794</v>
      </c>
      <c r="D304" s="248" t="s">
        <v>202</v>
      </c>
      <c r="E304" s="249" t="s">
        <v>795</v>
      </c>
      <c r="F304" s="250" t="s">
        <v>796</v>
      </c>
      <c r="G304" s="251" t="s">
        <v>302</v>
      </c>
      <c r="H304" s="252">
        <v>1</v>
      </c>
      <c r="I304" s="253"/>
      <c r="J304" s="254">
        <f>ROUND(I304*H304,3)</f>
        <v>0</v>
      </c>
      <c r="K304" s="255"/>
      <c r="L304" s="256"/>
      <c r="M304" s="257" t="s">
        <v>1</v>
      </c>
      <c r="N304" s="258" t="s">
        <v>47</v>
      </c>
      <c r="O304" s="90"/>
      <c r="P304" s="245">
        <f>O304*H304</f>
        <v>0</v>
      </c>
      <c r="Q304" s="245">
        <v>0.040471199999999999</v>
      </c>
      <c r="R304" s="245">
        <f>Q304*H304</f>
        <v>0.040471199999999999</v>
      </c>
      <c r="S304" s="245">
        <v>0</v>
      </c>
      <c r="T304" s="246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247" t="s">
        <v>205</v>
      </c>
      <c r="AT304" s="247" t="s">
        <v>202</v>
      </c>
      <c r="AU304" s="247" t="s">
        <v>97</v>
      </c>
      <c r="AY304" s="14" t="s">
        <v>142</v>
      </c>
      <c r="BE304" s="137">
        <f>IF(N304="základní",J304,0)</f>
        <v>0</v>
      </c>
      <c r="BF304" s="137">
        <f>IF(N304="snížená",J304,0)</f>
        <v>0</v>
      </c>
      <c r="BG304" s="137">
        <f>IF(N304="zákl. přenesená",J304,0)</f>
        <v>0</v>
      </c>
      <c r="BH304" s="137">
        <f>IF(N304="sníž. přenesená",J304,0)</f>
        <v>0</v>
      </c>
      <c r="BI304" s="137">
        <f>IF(N304="nulová",J304,0)</f>
        <v>0</v>
      </c>
      <c r="BJ304" s="14" t="s">
        <v>21</v>
      </c>
      <c r="BK304" s="137">
        <f>ROUND(I304*H304,3)</f>
        <v>0</v>
      </c>
      <c r="BL304" s="14" t="s">
        <v>206</v>
      </c>
      <c r="BM304" s="247" t="s">
        <v>797</v>
      </c>
    </row>
    <row r="305" s="2" customFormat="1" ht="24.15" customHeight="1">
      <c r="A305" s="37"/>
      <c r="B305" s="38"/>
      <c r="C305" s="248" t="s">
        <v>798</v>
      </c>
      <c r="D305" s="248" t="s">
        <v>202</v>
      </c>
      <c r="E305" s="249" t="s">
        <v>799</v>
      </c>
      <c r="F305" s="250" t="s">
        <v>800</v>
      </c>
      <c r="G305" s="251" t="s">
        <v>302</v>
      </c>
      <c r="H305" s="252">
        <v>1</v>
      </c>
      <c r="I305" s="253"/>
      <c r="J305" s="254">
        <f>ROUND(I305*H305,3)</f>
        <v>0</v>
      </c>
      <c r="K305" s="255"/>
      <c r="L305" s="256"/>
      <c r="M305" s="257" t="s">
        <v>1</v>
      </c>
      <c r="N305" s="258" t="s">
        <v>47</v>
      </c>
      <c r="O305" s="90"/>
      <c r="P305" s="245">
        <f>O305*H305</f>
        <v>0</v>
      </c>
      <c r="Q305" s="245">
        <v>0.0224846</v>
      </c>
      <c r="R305" s="245">
        <f>Q305*H305</f>
        <v>0.0224846</v>
      </c>
      <c r="S305" s="245">
        <v>0</v>
      </c>
      <c r="T305" s="246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247" t="s">
        <v>205</v>
      </c>
      <c r="AT305" s="247" t="s">
        <v>202</v>
      </c>
      <c r="AU305" s="247" t="s">
        <v>97</v>
      </c>
      <c r="AY305" s="14" t="s">
        <v>142</v>
      </c>
      <c r="BE305" s="137">
        <f>IF(N305="základní",J305,0)</f>
        <v>0</v>
      </c>
      <c r="BF305" s="137">
        <f>IF(N305="snížená",J305,0)</f>
        <v>0</v>
      </c>
      <c r="BG305" s="137">
        <f>IF(N305="zákl. přenesená",J305,0)</f>
        <v>0</v>
      </c>
      <c r="BH305" s="137">
        <f>IF(N305="sníž. přenesená",J305,0)</f>
        <v>0</v>
      </c>
      <c r="BI305" s="137">
        <f>IF(N305="nulová",J305,0)</f>
        <v>0</v>
      </c>
      <c r="BJ305" s="14" t="s">
        <v>21</v>
      </c>
      <c r="BK305" s="137">
        <f>ROUND(I305*H305,3)</f>
        <v>0</v>
      </c>
      <c r="BL305" s="14" t="s">
        <v>206</v>
      </c>
      <c r="BM305" s="247" t="s">
        <v>801</v>
      </c>
    </row>
    <row r="306" s="2" customFormat="1" ht="24.15" customHeight="1">
      <c r="A306" s="37"/>
      <c r="B306" s="38"/>
      <c r="C306" s="248" t="s">
        <v>802</v>
      </c>
      <c r="D306" s="248" t="s">
        <v>202</v>
      </c>
      <c r="E306" s="249" t="s">
        <v>803</v>
      </c>
      <c r="F306" s="250" t="s">
        <v>804</v>
      </c>
      <c r="G306" s="251" t="s">
        <v>302</v>
      </c>
      <c r="H306" s="252">
        <v>2</v>
      </c>
      <c r="I306" s="253"/>
      <c r="J306" s="254">
        <f>ROUND(I306*H306,3)</f>
        <v>0</v>
      </c>
      <c r="K306" s="255"/>
      <c r="L306" s="256"/>
      <c r="M306" s="257" t="s">
        <v>1</v>
      </c>
      <c r="N306" s="258" t="s">
        <v>47</v>
      </c>
      <c r="O306" s="90"/>
      <c r="P306" s="245">
        <f>O306*H306</f>
        <v>0</v>
      </c>
      <c r="Q306" s="245">
        <v>0.037201400000000003</v>
      </c>
      <c r="R306" s="245">
        <f>Q306*H306</f>
        <v>0.074402800000000005</v>
      </c>
      <c r="S306" s="245">
        <v>0</v>
      </c>
      <c r="T306" s="246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47" t="s">
        <v>205</v>
      </c>
      <c r="AT306" s="247" t="s">
        <v>202</v>
      </c>
      <c r="AU306" s="247" t="s">
        <v>97</v>
      </c>
      <c r="AY306" s="14" t="s">
        <v>142</v>
      </c>
      <c r="BE306" s="137">
        <f>IF(N306="základní",J306,0)</f>
        <v>0</v>
      </c>
      <c r="BF306" s="137">
        <f>IF(N306="snížená",J306,0)</f>
        <v>0</v>
      </c>
      <c r="BG306" s="137">
        <f>IF(N306="zákl. přenesená",J306,0)</f>
        <v>0</v>
      </c>
      <c r="BH306" s="137">
        <f>IF(N306="sníž. přenesená",J306,0)</f>
        <v>0</v>
      </c>
      <c r="BI306" s="137">
        <f>IF(N306="nulová",J306,0)</f>
        <v>0</v>
      </c>
      <c r="BJ306" s="14" t="s">
        <v>21</v>
      </c>
      <c r="BK306" s="137">
        <f>ROUND(I306*H306,3)</f>
        <v>0</v>
      </c>
      <c r="BL306" s="14" t="s">
        <v>206</v>
      </c>
      <c r="BM306" s="247" t="s">
        <v>805</v>
      </c>
    </row>
    <row r="307" s="2" customFormat="1" ht="24.15" customHeight="1">
      <c r="A307" s="37"/>
      <c r="B307" s="38"/>
      <c r="C307" s="248" t="s">
        <v>806</v>
      </c>
      <c r="D307" s="248" t="s">
        <v>202</v>
      </c>
      <c r="E307" s="249" t="s">
        <v>807</v>
      </c>
      <c r="F307" s="250" t="s">
        <v>808</v>
      </c>
      <c r="G307" s="251" t="s">
        <v>302</v>
      </c>
      <c r="H307" s="252">
        <v>3</v>
      </c>
      <c r="I307" s="253"/>
      <c r="J307" s="254">
        <f>ROUND(I307*H307,3)</f>
        <v>0</v>
      </c>
      <c r="K307" s="255"/>
      <c r="L307" s="256"/>
      <c r="M307" s="257" t="s">
        <v>1</v>
      </c>
      <c r="N307" s="258" t="s">
        <v>47</v>
      </c>
      <c r="O307" s="90"/>
      <c r="P307" s="245">
        <f>O307*H307</f>
        <v>0</v>
      </c>
      <c r="Q307" s="245">
        <v>0.043124799999999998</v>
      </c>
      <c r="R307" s="245">
        <f>Q307*H307</f>
        <v>0.1293744</v>
      </c>
      <c r="S307" s="245">
        <v>0</v>
      </c>
      <c r="T307" s="24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247" t="s">
        <v>205</v>
      </c>
      <c r="AT307" s="247" t="s">
        <v>202</v>
      </c>
      <c r="AU307" s="247" t="s">
        <v>97</v>
      </c>
      <c r="AY307" s="14" t="s">
        <v>142</v>
      </c>
      <c r="BE307" s="137">
        <f>IF(N307="základní",J307,0)</f>
        <v>0</v>
      </c>
      <c r="BF307" s="137">
        <f>IF(N307="snížená",J307,0)</f>
        <v>0</v>
      </c>
      <c r="BG307" s="137">
        <f>IF(N307="zákl. přenesená",J307,0)</f>
        <v>0</v>
      </c>
      <c r="BH307" s="137">
        <f>IF(N307="sníž. přenesená",J307,0)</f>
        <v>0</v>
      </c>
      <c r="BI307" s="137">
        <f>IF(N307="nulová",J307,0)</f>
        <v>0</v>
      </c>
      <c r="BJ307" s="14" t="s">
        <v>21</v>
      </c>
      <c r="BK307" s="137">
        <f>ROUND(I307*H307,3)</f>
        <v>0</v>
      </c>
      <c r="BL307" s="14" t="s">
        <v>206</v>
      </c>
      <c r="BM307" s="247" t="s">
        <v>809</v>
      </c>
    </row>
    <row r="308" s="2" customFormat="1" ht="24.15" customHeight="1">
      <c r="A308" s="37"/>
      <c r="B308" s="38"/>
      <c r="C308" s="248" t="s">
        <v>810</v>
      </c>
      <c r="D308" s="248" t="s">
        <v>202</v>
      </c>
      <c r="E308" s="249" t="s">
        <v>811</v>
      </c>
      <c r="F308" s="250" t="s">
        <v>812</v>
      </c>
      <c r="G308" s="251" t="s">
        <v>302</v>
      </c>
      <c r="H308" s="252">
        <v>1</v>
      </c>
      <c r="I308" s="253"/>
      <c r="J308" s="254">
        <f>ROUND(I308*H308,3)</f>
        <v>0</v>
      </c>
      <c r="K308" s="255"/>
      <c r="L308" s="256"/>
      <c r="M308" s="257" t="s">
        <v>1</v>
      </c>
      <c r="N308" s="258" t="s">
        <v>47</v>
      </c>
      <c r="O308" s="90"/>
      <c r="P308" s="245">
        <f>O308*H308</f>
        <v>0</v>
      </c>
      <c r="Q308" s="245">
        <v>0.049008200000000002</v>
      </c>
      <c r="R308" s="245">
        <f>Q308*H308</f>
        <v>0.049008200000000002</v>
      </c>
      <c r="S308" s="245">
        <v>0</v>
      </c>
      <c r="T308" s="24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47" t="s">
        <v>205</v>
      </c>
      <c r="AT308" s="247" t="s">
        <v>202</v>
      </c>
      <c r="AU308" s="247" t="s">
        <v>97</v>
      </c>
      <c r="AY308" s="14" t="s">
        <v>142</v>
      </c>
      <c r="BE308" s="137">
        <f>IF(N308="základní",J308,0)</f>
        <v>0</v>
      </c>
      <c r="BF308" s="137">
        <f>IF(N308="snížená",J308,0)</f>
        <v>0</v>
      </c>
      <c r="BG308" s="137">
        <f>IF(N308="zákl. přenesená",J308,0)</f>
        <v>0</v>
      </c>
      <c r="BH308" s="137">
        <f>IF(N308="sníž. přenesená",J308,0)</f>
        <v>0</v>
      </c>
      <c r="BI308" s="137">
        <f>IF(N308="nulová",J308,0)</f>
        <v>0</v>
      </c>
      <c r="BJ308" s="14" t="s">
        <v>21</v>
      </c>
      <c r="BK308" s="137">
        <f>ROUND(I308*H308,3)</f>
        <v>0</v>
      </c>
      <c r="BL308" s="14" t="s">
        <v>206</v>
      </c>
      <c r="BM308" s="247" t="s">
        <v>813</v>
      </c>
    </row>
    <row r="309" s="2" customFormat="1" ht="24.15" customHeight="1">
      <c r="A309" s="37"/>
      <c r="B309" s="38"/>
      <c r="C309" s="248" t="s">
        <v>814</v>
      </c>
      <c r="D309" s="248" t="s">
        <v>202</v>
      </c>
      <c r="E309" s="249" t="s">
        <v>815</v>
      </c>
      <c r="F309" s="250" t="s">
        <v>816</v>
      </c>
      <c r="G309" s="251" t="s">
        <v>302</v>
      </c>
      <c r="H309" s="252">
        <v>2</v>
      </c>
      <c r="I309" s="253"/>
      <c r="J309" s="254">
        <f>ROUND(I309*H309,3)</f>
        <v>0</v>
      </c>
      <c r="K309" s="255"/>
      <c r="L309" s="256"/>
      <c r="M309" s="257" t="s">
        <v>1</v>
      </c>
      <c r="N309" s="258" t="s">
        <v>47</v>
      </c>
      <c r="O309" s="90"/>
      <c r="P309" s="245">
        <f>O309*H309</f>
        <v>0</v>
      </c>
      <c r="Q309" s="245">
        <v>0.044179999999999997</v>
      </c>
      <c r="R309" s="245">
        <f>Q309*H309</f>
        <v>0.088359999999999994</v>
      </c>
      <c r="S309" s="245">
        <v>0</v>
      </c>
      <c r="T309" s="246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247" t="s">
        <v>205</v>
      </c>
      <c r="AT309" s="247" t="s">
        <v>202</v>
      </c>
      <c r="AU309" s="247" t="s">
        <v>97</v>
      </c>
      <c r="AY309" s="14" t="s">
        <v>142</v>
      </c>
      <c r="BE309" s="137">
        <f>IF(N309="základní",J309,0)</f>
        <v>0</v>
      </c>
      <c r="BF309" s="137">
        <f>IF(N309="snížená",J309,0)</f>
        <v>0</v>
      </c>
      <c r="BG309" s="137">
        <f>IF(N309="zákl. přenesená",J309,0)</f>
        <v>0</v>
      </c>
      <c r="BH309" s="137">
        <f>IF(N309="sníž. přenesená",J309,0)</f>
        <v>0</v>
      </c>
      <c r="BI309" s="137">
        <f>IF(N309="nulová",J309,0)</f>
        <v>0</v>
      </c>
      <c r="BJ309" s="14" t="s">
        <v>21</v>
      </c>
      <c r="BK309" s="137">
        <f>ROUND(I309*H309,3)</f>
        <v>0</v>
      </c>
      <c r="BL309" s="14" t="s">
        <v>206</v>
      </c>
      <c r="BM309" s="247" t="s">
        <v>817</v>
      </c>
    </row>
    <row r="310" s="2" customFormat="1" ht="24.15" customHeight="1">
      <c r="A310" s="37"/>
      <c r="B310" s="38"/>
      <c r="C310" s="248" t="s">
        <v>818</v>
      </c>
      <c r="D310" s="248" t="s">
        <v>202</v>
      </c>
      <c r="E310" s="249" t="s">
        <v>819</v>
      </c>
      <c r="F310" s="250" t="s">
        <v>820</v>
      </c>
      <c r="G310" s="251" t="s">
        <v>302</v>
      </c>
      <c r="H310" s="252">
        <v>3</v>
      </c>
      <c r="I310" s="253"/>
      <c r="J310" s="254">
        <f>ROUND(I310*H310,3)</f>
        <v>0</v>
      </c>
      <c r="K310" s="255"/>
      <c r="L310" s="256"/>
      <c r="M310" s="257" t="s">
        <v>1</v>
      </c>
      <c r="N310" s="258" t="s">
        <v>47</v>
      </c>
      <c r="O310" s="90"/>
      <c r="P310" s="245">
        <f>O310*H310</f>
        <v>0</v>
      </c>
      <c r="Q310" s="245">
        <v>0.024873800000000001</v>
      </c>
      <c r="R310" s="245">
        <f>Q310*H310</f>
        <v>0.074621400000000004</v>
      </c>
      <c r="S310" s="245">
        <v>0</v>
      </c>
      <c r="T310" s="24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47" t="s">
        <v>205</v>
      </c>
      <c r="AT310" s="247" t="s">
        <v>202</v>
      </c>
      <c r="AU310" s="247" t="s">
        <v>97</v>
      </c>
      <c r="AY310" s="14" t="s">
        <v>142</v>
      </c>
      <c r="BE310" s="137">
        <f>IF(N310="základní",J310,0)</f>
        <v>0</v>
      </c>
      <c r="BF310" s="137">
        <f>IF(N310="snížená",J310,0)</f>
        <v>0</v>
      </c>
      <c r="BG310" s="137">
        <f>IF(N310="zákl. přenesená",J310,0)</f>
        <v>0</v>
      </c>
      <c r="BH310" s="137">
        <f>IF(N310="sníž. přenesená",J310,0)</f>
        <v>0</v>
      </c>
      <c r="BI310" s="137">
        <f>IF(N310="nulová",J310,0)</f>
        <v>0</v>
      </c>
      <c r="BJ310" s="14" t="s">
        <v>21</v>
      </c>
      <c r="BK310" s="137">
        <f>ROUND(I310*H310,3)</f>
        <v>0</v>
      </c>
      <c r="BL310" s="14" t="s">
        <v>206</v>
      </c>
      <c r="BM310" s="247" t="s">
        <v>821</v>
      </c>
    </row>
    <row r="311" s="2" customFormat="1" ht="24.15" customHeight="1">
      <c r="A311" s="37"/>
      <c r="B311" s="38"/>
      <c r="C311" s="248" t="s">
        <v>822</v>
      </c>
      <c r="D311" s="248" t="s">
        <v>202</v>
      </c>
      <c r="E311" s="249" t="s">
        <v>823</v>
      </c>
      <c r="F311" s="250" t="s">
        <v>824</v>
      </c>
      <c r="G311" s="251" t="s">
        <v>302</v>
      </c>
      <c r="H311" s="252">
        <v>2</v>
      </c>
      <c r="I311" s="253"/>
      <c r="J311" s="254">
        <f>ROUND(I311*H311,3)</f>
        <v>0</v>
      </c>
      <c r="K311" s="255"/>
      <c r="L311" s="256"/>
      <c r="M311" s="257" t="s">
        <v>1</v>
      </c>
      <c r="N311" s="258" t="s">
        <v>47</v>
      </c>
      <c r="O311" s="90"/>
      <c r="P311" s="245">
        <f>O311*H311</f>
        <v>0</v>
      </c>
      <c r="Q311" s="245">
        <v>0.029422</v>
      </c>
      <c r="R311" s="245">
        <f>Q311*H311</f>
        <v>0.058844</v>
      </c>
      <c r="S311" s="245">
        <v>0</v>
      </c>
      <c r="T311" s="246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247" t="s">
        <v>205</v>
      </c>
      <c r="AT311" s="247" t="s">
        <v>202</v>
      </c>
      <c r="AU311" s="247" t="s">
        <v>97</v>
      </c>
      <c r="AY311" s="14" t="s">
        <v>142</v>
      </c>
      <c r="BE311" s="137">
        <f>IF(N311="základní",J311,0)</f>
        <v>0</v>
      </c>
      <c r="BF311" s="137">
        <f>IF(N311="snížená",J311,0)</f>
        <v>0</v>
      </c>
      <c r="BG311" s="137">
        <f>IF(N311="zákl. přenesená",J311,0)</f>
        <v>0</v>
      </c>
      <c r="BH311" s="137">
        <f>IF(N311="sníž. přenesená",J311,0)</f>
        <v>0</v>
      </c>
      <c r="BI311" s="137">
        <f>IF(N311="nulová",J311,0)</f>
        <v>0</v>
      </c>
      <c r="BJ311" s="14" t="s">
        <v>21</v>
      </c>
      <c r="BK311" s="137">
        <f>ROUND(I311*H311,3)</f>
        <v>0</v>
      </c>
      <c r="BL311" s="14" t="s">
        <v>206</v>
      </c>
      <c r="BM311" s="247" t="s">
        <v>825</v>
      </c>
    </row>
    <row r="312" s="2" customFormat="1" ht="24.15" customHeight="1">
      <c r="A312" s="37"/>
      <c r="B312" s="38"/>
      <c r="C312" s="248" t="s">
        <v>826</v>
      </c>
      <c r="D312" s="248" t="s">
        <v>202</v>
      </c>
      <c r="E312" s="249" t="s">
        <v>827</v>
      </c>
      <c r="F312" s="250" t="s">
        <v>828</v>
      </c>
      <c r="G312" s="251" t="s">
        <v>302</v>
      </c>
      <c r="H312" s="252">
        <v>1</v>
      </c>
      <c r="I312" s="253"/>
      <c r="J312" s="254">
        <f>ROUND(I312*H312,3)</f>
        <v>0</v>
      </c>
      <c r="K312" s="255"/>
      <c r="L312" s="256"/>
      <c r="M312" s="257" t="s">
        <v>1</v>
      </c>
      <c r="N312" s="258" t="s">
        <v>47</v>
      </c>
      <c r="O312" s="90"/>
      <c r="P312" s="245">
        <f>O312*H312</f>
        <v>0</v>
      </c>
      <c r="Q312" s="245">
        <v>0.033722599999999998</v>
      </c>
      <c r="R312" s="245">
        <f>Q312*H312</f>
        <v>0.033722599999999998</v>
      </c>
      <c r="S312" s="245">
        <v>0</v>
      </c>
      <c r="T312" s="24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247" t="s">
        <v>205</v>
      </c>
      <c r="AT312" s="247" t="s">
        <v>202</v>
      </c>
      <c r="AU312" s="247" t="s">
        <v>97</v>
      </c>
      <c r="AY312" s="14" t="s">
        <v>142</v>
      </c>
      <c r="BE312" s="137">
        <f>IF(N312="základní",J312,0)</f>
        <v>0</v>
      </c>
      <c r="BF312" s="137">
        <f>IF(N312="snížená",J312,0)</f>
        <v>0</v>
      </c>
      <c r="BG312" s="137">
        <f>IF(N312="zákl. přenesená",J312,0)</f>
        <v>0</v>
      </c>
      <c r="BH312" s="137">
        <f>IF(N312="sníž. přenesená",J312,0)</f>
        <v>0</v>
      </c>
      <c r="BI312" s="137">
        <f>IF(N312="nulová",J312,0)</f>
        <v>0</v>
      </c>
      <c r="BJ312" s="14" t="s">
        <v>21</v>
      </c>
      <c r="BK312" s="137">
        <f>ROUND(I312*H312,3)</f>
        <v>0</v>
      </c>
      <c r="BL312" s="14" t="s">
        <v>206</v>
      </c>
      <c r="BM312" s="247" t="s">
        <v>829</v>
      </c>
    </row>
    <row r="313" s="2" customFormat="1" ht="24.15" customHeight="1">
      <c r="A313" s="37"/>
      <c r="B313" s="38"/>
      <c r="C313" s="248" t="s">
        <v>830</v>
      </c>
      <c r="D313" s="248" t="s">
        <v>202</v>
      </c>
      <c r="E313" s="249" t="s">
        <v>831</v>
      </c>
      <c r="F313" s="250" t="s">
        <v>832</v>
      </c>
      <c r="G313" s="251" t="s">
        <v>302</v>
      </c>
      <c r="H313" s="252">
        <v>1</v>
      </c>
      <c r="I313" s="253"/>
      <c r="J313" s="254">
        <f>ROUND(I313*H313,3)</f>
        <v>0</v>
      </c>
      <c r="K313" s="255"/>
      <c r="L313" s="256"/>
      <c r="M313" s="257" t="s">
        <v>1</v>
      </c>
      <c r="N313" s="258" t="s">
        <v>47</v>
      </c>
      <c r="O313" s="90"/>
      <c r="P313" s="245">
        <f>O313*H313</f>
        <v>0</v>
      </c>
      <c r="Q313" s="245">
        <v>0.047310600000000001</v>
      </c>
      <c r="R313" s="245">
        <f>Q313*H313</f>
        <v>0.047310600000000001</v>
      </c>
      <c r="S313" s="245">
        <v>0</v>
      </c>
      <c r="T313" s="24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247" t="s">
        <v>205</v>
      </c>
      <c r="AT313" s="247" t="s">
        <v>202</v>
      </c>
      <c r="AU313" s="247" t="s">
        <v>97</v>
      </c>
      <c r="AY313" s="14" t="s">
        <v>142</v>
      </c>
      <c r="BE313" s="137">
        <f>IF(N313="základní",J313,0)</f>
        <v>0</v>
      </c>
      <c r="BF313" s="137">
        <f>IF(N313="snížená",J313,0)</f>
        <v>0</v>
      </c>
      <c r="BG313" s="137">
        <f>IF(N313="zákl. přenesená",J313,0)</f>
        <v>0</v>
      </c>
      <c r="BH313" s="137">
        <f>IF(N313="sníž. přenesená",J313,0)</f>
        <v>0</v>
      </c>
      <c r="BI313" s="137">
        <f>IF(N313="nulová",J313,0)</f>
        <v>0</v>
      </c>
      <c r="BJ313" s="14" t="s">
        <v>21</v>
      </c>
      <c r="BK313" s="137">
        <f>ROUND(I313*H313,3)</f>
        <v>0</v>
      </c>
      <c r="BL313" s="14" t="s">
        <v>206</v>
      </c>
      <c r="BM313" s="247" t="s">
        <v>833</v>
      </c>
    </row>
    <row r="314" s="2" customFormat="1" ht="24.15" customHeight="1">
      <c r="A314" s="37"/>
      <c r="B314" s="38"/>
      <c r="C314" s="248" t="s">
        <v>834</v>
      </c>
      <c r="D314" s="248" t="s">
        <v>202</v>
      </c>
      <c r="E314" s="249" t="s">
        <v>835</v>
      </c>
      <c r="F314" s="250" t="s">
        <v>836</v>
      </c>
      <c r="G314" s="251" t="s">
        <v>302</v>
      </c>
      <c r="H314" s="252">
        <v>1</v>
      </c>
      <c r="I314" s="253"/>
      <c r="J314" s="254">
        <f>ROUND(I314*H314,3)</f>
        <v>0</v>
      </c>
      <c r="K314" s="255"/>
      <c r="L314" s="256"/>
      <c r="M314" s="257" t="s">
        <v>1</v>
      </c>
      <c r="N314" s="258" t="s">
        <v>47</v>
      </c>
      <c r="O314" s="90"/>
      <c r="P314" s="245">
        <f>O314*H314</f>
        <v>0</v>
      </c>
      <c r="Q314" s="245">
        <v>0.042064999999999998</v>
      </c>
      <c r="R314" s="245">
        <f>Q314*H314</f>
        <v>0.042064999999999998</v>
      </c>
      <c r="S314" s="245">
        <v>0</v>
      </c>
      <c r="T314" s="24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247" t="s">
        <v>205</v>
      </c>
      <c r="AT314" s="247" t="s">
        <v>202</v>
      </c>
      <c r="AU314" s="247" t="s">
        <v>97</v>
      </c>
      <c r="AY314" s="14" t="s">
        <v>142</v>
      </c>
      <c r="BE314" s="137">
        <f>IF(N314="základní",J314,0)</f>
        <v>0</v>
      </c>
      <c r="BF314" s="137">
        <f>IF(N314="snížená",J314,0)</f>
        <v>0</v>
      </c>
      <c r="BG314" s="137">
        <f>IF(N314="zákl. přenesená",J314,0)</f>
        <v>0</v>
      </c>
      <c r="BH314" s="137">
        <f>IF(N314="sníž. přenesená",J314,0)</f>
        <v>0</v>
      </c>
      <c r="BI314" s="137">
        <f>IF(N314="nulová",J314,0)</f>
        <v>0</v>
      </c>
      <c r="BJ314" s="14" t="s">
        <v>21</v>
      </c>
      <c r="BK314" s="137">
        <f>ROUND(I314*H314,3)</f>
        <v>0</v>
      </c>
      <c r="BL314" s="14" t="s">
        <v>206</v>
      </c>
      <c r="BM314" s="247" t="s">
        <v>837</v>
      </c>
    </row>
    <row r="315" s="2" customFormat="1" ht="24.15" customHeight="1">
      <c r="A315" s="37"/>
      <c r="B315" s="38"/>
      <c r="C315" s="248" t="s">
        <v>838</v>
      </c>
      <c r="D315" s="248" t="s">
        <v>202</v>
      </c>
      <c r="E315" s="249" t="s">
        <v>839</v>
      </c>
      <c r="F315" s="250" t="s">
        <v>840</v>
      </c>
      <c r="G315" s="251" t="s">
        <v>302</v>
      </c>
      <c r="H315" s="252">
        <v>1</v>
      </c>
      <c r="I315" s="253"/>
      <c r="J315" s="254">
        <f>ROUND(I315*H315,3)</f>
        <v>0</v>
      </c>
      <c r="K315" s="255"/>
      <c r="L315" s="256"/>
      <c r="M315" s="257" t="s">
        <v>1</v>
      </c>
      <c r="N315" s="258" t="s">
        <v>47</v>
      </c>
      <c r="O315" s="90"/>
      <c r="P315" s="245">
        <f>O315*H315</f>
        <v>0</v>
      </c>
      <c r="Q315" s="245">
        <v>0.036947199999999999</v>
      </c>
      <c r="R315" s="245">
        <f>Q315*H315</f>
        <v>0.036947199999999999</v>
      </c>
      <c r="S315" s="245">
        <v>0</v>
      </c>
      <c r="T315" s="24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247" t="s">
        <v>205</v>
      </c>
      <c r="AT315" s="247" t="s">
        <v>202</v>
      </c>
      <c r="AU315" s="247" t="s">
        <v>97</v>
      </c>
      <c r="AY315" s="14" t="s">
        <v>142</v>
      </c>
      <c r="BE315" s="137">
        <f>IF(N315="základní",J315,0)</f>
        <v>0</v>
      </c>
      <c r="BF315" s="137">
        <f>IF(N315="snížená",J315,0)</f>
        <v>0</v>
      </c>
      <c r="BG315" s="137">
        <f>IF(N315="zákl. přenesená",J315,0)</f>
        <v>0</v>
      </c>
      <c r="BH315" s="137">
        <f>IF(N315="sníž. přenesená",J315,0)</f>
        <v>0</v>
      </c>
      <c r="BI315" s="137">
        <f>IF(N315="nulová",J315,0)</f>
        <v>0</v>
      </c>
      <c r="BJ315" s="14" t="s">
        <v>21</v>
      </c>
      <c r="BK315" s="137">
        <f>ROUND(I315*H315,3)</f>
        <v>0</v>
      </c>
      <c r="BL315" s="14" t="s">
        <v>206</v>
      </c>
      <c r="BM315" s="247" t="s">
        <v>841</v>
      </c>
    </row>
    <row r="316" s="2" customFormat="1" ht="24.15" customHeight="1">
      <c r="A316" s="37"/>
      <c r="B316" s="38"/>
      <c r="C316" s="248" t="s">
        <v>842</v>
      </c>
      <c r="D316" s="248" t="s">
        <v>202</v>
      </c>
      <c r="E316" s="249" t="s">
        <v>843</v>
      </c>
      <c r="F316" s="250" t="s">
        <v>844</v>
      </c>
      <c r="G316" s="251" t="s">
        <v>302</v>
      </c>
      <c r="H316" s="252">
        <v>1</v>
      </c>
      <c r="I316" s="253"/>
      <c r="J316" s="254">
        <f>ROUND(I316*H316,3)</f>
        <v>0</v>
      </c>
      <c r="K316" s="255"/>
      <c r="L316" s="256"/>
      <c r="M316" s="257" t="s">
        <v>1</v>
      </c>
      <c r="N316" s="258" t="s">
        <v>47</v>
      </c>
      <c r="O316" s="90"/>
      <c r="P316" s="245">
        <f>O316*H316</f>
        <v>0</v>
      </c>
      <c r="Q316" s="245">
        <v>0.043369999999999999</v>
      </c>
      <c r="R316" s="245">
        <f>Q316*H316</f>
        <v>0.043369999999999999</v>
      </c>
      <c r="S316" s="245">
        <v>0</v>
      </c>
      <c r="T316" s="246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247" t="s">
        <v>205</v>
      </c>
      <c r="AT316" s="247" t="s">
        <v>202</v>
      </c>
      <c r="AU316" s="247" t="s">
        <v>97</v>
      </c>
      <c r="AY316" s="14" t="s">
        <v>142</v>
      </c>
      <c r="BE316" s="137">
        <f>IF(N316="základní",J316,0)</f>
        <v>0</v>
      </c>
      <c r="BF316" s="137">
        <f>IF(N316="snížená",J316,0)</f>
        <v>0</v>
      </c>
      <c r="BG316" s="137">
        <f>IF(N316="zákl. přenesená",J316,0)</f>
        <v>0</v>
      </c>
      <c r="BH316" s="137">
        <f>IF(N316="sníž. přenesená",J316,0)</f>
        <v>0</v>
      </c>
      <c r="BI316" s="137">
        <f>IF(N316="nulová",J316,0)</f>
        <v>0</v>
      </c>
      <c r="BJ316" s="14" t="s">
        <v>21</v>
      </c>
      <c r="BK316" s="137">
        <f>ROUND(I316*H316,3)</f>
        <v>0</v>
      </c>
      <c r="BL316" s="14" t="s">
        <v>206</v>
      </c>
      <c r="BM316" s="247" t="s">
        <v>845</v>
      </c>
    </row>
    <row r="317" s="2" customFormat="1" ht="24.15" customHeight="1">
      <c r="A317" s="37"/>
      <c r="B317" s="38"/>
      <c r="C317" s="248" t="s">
        <v>846</v>
      </c>
      <c r="D317" s="248" t="s">
        <v>202</v>
      </c>
      <c r="E317" s="249" t="s">
        <v>847</v>
      </c>
      <c r="F317" s="250" t="s">
        <v>848</v>
      </c>
      <c r="G317" s="251" t="s">
        <v>302</v>
      </c>
      <c r="H317" s="252">
        <v>1</v>
      </c>
      <c r="I317" s="253"/>
      <c r="J317" s="254">
        <f>ROUND(I317*H317,3)</f>
        <v>0</v>
      </c>
      <c r="K317" s="255"/>
      <c r="L317" s="256"/>
      <c r="M317" s="257" t="s">
        <v>1</v>
      </c>
      <c r="N317" s="258" t="s">
        <v>47</v>
      </c>
      <c r="O317" s="90"/>
      <c r="P317" s="245">
        <f>O317*H317</f>
        <v>0</v>
      </c>
      <c r="Q317" s="245">
        <v>0.070187399999999997</v>
      </c>
      <c r="R317" s="245">
        <f>Q317*H317</f>
        <v>0.070187399999999997</v>
      </c>
      <c r="S317" s="245">
        <v>0</v>
      </c>
      <c r="T317" s="24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247" t="s">
        <v>205</v>
      </c>
      <c r="AT317" s="247" t="s">
        <v>202</v>
      </c>
      <c r="AU317" s="247" t="s">
        <v>97</v>
      </c>
      <c r="AY317" s="14" t="s">
        <v>142</v>
      </c>
      <c r="BE317" s="137">
        <f>IF(N317="základní",J317,0)</f>
        <v>0</v>
      </c>
      <c r="BF317" s="137">
        <f>IF(N317="snížená",J317,0)</f>
        <v>0</v>
      </c>
      <c r="BG317" s="137">
        <f>IF(N317="zákl. přenesená",J317,0)</f>
        <v>0</v>
      </c>
      <c r="BH317" s="137">
        <f>IF(N317="sníž. přenesená",J317,0)</f>
        <v>0</v>
      </c>
      <c r="BI317" s="137">
        <f>IF(N317="nulová",J317,0)</f>
        <v>0</v>
      </c>
      <c r="BJ317" s="14" t="s">
        <v>21</v>
      </c>
      <c r="BK317" s="137">
        <f>ROUND(I317*H317,3)</f>
        <v>0</v>
      </c>
      <c r="BL317" s="14" t="s">
        <v>206</v>
      </c>
      <c r="BM317" s="247" t="s">
        <v>849</v>
      </c>
    </row>
    <row r="318" s="2" customFormat="1" ht="24.15" customHeight="1">
      <c r="A318" s="37"/>
      <c r="B318" s="38"/>
      <c r="C318" s="235" t="s">
        <v>850</v>
      </c>
      <c r="D318" s="235" t="s">
        <v>145</v>
      </c>
      <c r="E318" s="236" t="s">
        <v>851</v>
      </c>
      <c r="F318" s="237" t="s">
        <v>852</v>
      </c>
      <c r="G318" s="238" t="s">
        <v>148</v>
      </c>
      <c r="H318" s="239">
        <v>10</v>
      </c>
      <c r="I318" s="240"/>
      <c r="J318" s="241">
        <f>ROUND(I318*H318,3)</f>
        <v>0</v>
      </c>
      <c r="K318" s="242"/>
      <c r="L318" s="40"/>
      <c r="M318" s="243" t="s">
        <v>1</v>
      </c>
      <c r="N318" s="244" t="s">
        <v>47</v>
      </c>
      <c r="O318" s="90"/>
      <c r="P318" s="245">
        <f>O318*H318</f>
        <v>0</v>
      </c>
      <c r="Q318" s="245">
        <v>0</v>
      </c>
      <c r="R318" s="245">
        <f>Q318*H318</f>
        <v>0</v>
      </c>
      <c r="S318" s="245">
        <v>0</v>
      </c>
      <c r="T318" s="24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47" t="s">
        <v>206</v>
      </c>
      <c r="AT318" s="247" t="s">
        <v>145</v>
      </c>
      <c r="AU318" s="247" t="s">
        <v>97</v>
      </c>
      <c r="AY318" s="14" t="s">
        <v>142</v>
      </c>
      <c r="BE318" s="137">
        <f>IF(N318="základní",J318,0)</f>
        <v>0</v>
      </c>
      <c r="BF318" s="137">
        <f>IF(N318="snížená",J318,0)</f>
        <v>0</v>
      </c>
      <c r="BG318" s="137">
        <f>IF(N318="zákl. přenesená",J318,0)</f>
        <v>0</v>
      </c>
      <c r="BH318" s="137">
        <f>IF(N318="sníž. přenesená",J318,0)</f>
        <v>0</v>
      </c>
      <c r="BI318" s="137">
        <f>IF(N318="nulová",J318,0)</f>
        <v>0</v>
      </c>
      <c r="BJ318" s="14" t="s">
        <v>21</v>
      </c>
      <c r="BK318" s="137">
        <f>ROUND(I318*H318,3)</f>
        <v>0</v>
      </c>
      <c r="BL318" s="14" t="s">
        <v>206</v>
      </c>
      <c r="BM318" s="247" t="s">
        <v>853</v>
      </c>
    </row>
    <row r="319" s="2" customFormat="1" ht="24.15" customHeight="1">
      <c r="A319" s="37"/>
      <c r="B319" s="38"/>
      <c r="C319" s="235" t="s">
        <v>854</v>
      </c>
      <c r="D319" s="235" t="s">
        <v>145</v>
      </c>
      <c r="E319" s="236" t="s">
        <v>855</v>
      </c>
      <c r="F319" s="237" t="s">
        <v>856</v>
      </c>
      <c r="G319" s="238" t="s">
        <v>148</v>
      </c>
      <c r="H319" s="239">
        <v>14</v>
      </c>
      <c r="I319" s="240"/>
      <c r="J319" s="241">
        <f>ROUND(I319*H319,3)</f>
        <v>0</v>
      </c>
      <c r="K319" s="242"/>
      <c r="L319" s="40"/>
      <c r="M319" s="243" t="s">
        <v>1</v>
      </c>
      <c r="N319" s="244" t="s">
        <v>47</v>
      </c>
      <c r="O319" s="90"/>
      <c r="P319" s="245">
        <f>O319*H319</f>
        <v>0</v>
      </c>
      <c r="Q319" s="245">
        <v>0</v>
      </c>
      <c r="R319" s="245">
        <f>Q319*H319</f>
        <v>0</v>
      </c>
      <c r="S319" s="245">
        <v>0</v>
      </c>
      <c r="T319" s="24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247" t="s">
        <v>206</v>
      </c>
      <c r="AT319" s="247" t="s">
        <v>145</v>
      </c>
      <c r="AU319" s="247" t="s">
        <v>97</v>
      </c>
      <c r="AY319" s="14" t="s">
        <v>142</v>
      </c>
      <c r="BE319" s="137">
        <f>IF(N319="základní",J319,0)</f>
        <v>0</v>
      </c>
      <c r="BF319" s="137">
        <f>IF(N319="snížená",J319,0)</f>
        <v>0</v>
      </c>
      <c r="BG319" s="137">
        <f>IF(N319="zákl. přenesená",J319,0)</f>
        <v>0</v>
      </c>
      <c r="BH319" s="137">
        <f>IF(N319="sníž. přenesená",J319,0)</f>
        <v>0</v>
      </c>
      <c r="BI319" s="137">
        <f>IF(N319="nulová",J319,0)</f>
        <v>0</v>
      </c>
      <c r="BJ319" s="14" t="s">
        <v>21</v>
      </c>
      <c r="BK319" s="137">
        <f>ROUND(I319*H319,3)</f>
        <v>0</v>
      </c>
      <c r="BL319" s="14" t="s">
        <v>206</v>
      </c>
      <c r="BM319" s="247" t="s">
        <v>857</v>
      </c>
    </row>
    <row r="320" s="2" customFormat="1" ht="33" customHeight="1">
      <c r="A320" s="37"/>
      <c r="B320" s="38"/>
      <c r="C320" s="248" t="s">
        <v>858</v>
      </c>
      <c r="D320" s="248" t="s">
        <v>202</v>
      </c>
      <c r="E320" s="249" t="s">
        <v>859</v>
      </c>
      <c r="F320" s="250" t="s">
        <v>860</v>
      </c>
      <c r="G320" s="251" t="s">
        <v>302</v>
      </c>
      <c r="H320" s="252">
        <v>3</v>
      </c>
      <c r="I320" s="253"/>
      <c r="J320" s="254">
        <f>ROUND(I320*H320,3)</f>
        <v>0</v>
      </c>
      <c r="K320" s="255"/>
      <c r="L320" s="256"/>
      <c r="M320" s="257" t="s">
        <v>1</v>
      </c>
      <c r="N320" s="258" t="s">
        <v>47</v>
      </c>
      <c r="O320" s="90"/>
      <c r="P320" s="245">
        <f>O320*H320</f>
        <v>0</v>
      </c>
      <c r="Q320" s="245">
        <v>0.01145</v>
      </c>
      <c r="R320" s="245">
        <f>Q320*H320</f>
        <v>0.034349999999999999</v>
      </c>
      <c r="S320" s="245">
        <v>0</v>
      </c>
      <c r="T320" s="24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47" t="s">
        <v>205</v>
      </c>
      <c r="AT320" s="247" t="s">
        <v>202</v>
      </c>
      <c r="AU320" s="247" t="s">
        <v>97</v>
      </c>
      <c r="AY320" s="14" t="s">
        <v>142</v>
      </c>
      <c r="BE320" s="137">
        <f>IF(N320="základní",J320,0)</f>
        <v>0</v>
      </c>
      <c r="BF320" s="137">
        <f>IF(N320="snížená",J320,0)</f>
        <v>0</v>
      </c>
      <c r="BG320" s="137">
        <f>IF(N320="zákl. přenesená",J320,0)</f>
        <v>0</v>
      </c>
      <c r="BH320" s="137">
        <f>IF(N320="sníž. přenesená",J320,0)</f>
        <v>0</v>
      </c>
      <c r="BI320" s="137">
        <f>IF(N320="nulová",J320,0)</f>
        <v>0</v>
      </c>
      <c r="BJ320" s="14" t="s">
        <v>21</v>
      </c>
      <c r="BK320" s="137">
        <f>ROUND(I320*H320,3)</f>
        <v>0</v>
      </c>
      <c r="BL320" s="14" t="s">
        <v>206</v>
      </c>
      <c r="BM320" s="247" t="s">
        <v>861</v>
      </c>
    </row>
    <row r="321" s="2" customFormat="1" ht="33" customHeight="1">
      <c r="A321" s="37"/>
      <c r="B321" s="38"/>
      <c r="C321" s="248" t="s">
        <v>862</v>
      </c>
      <c r="D321" s="248" t="s">
        <v>202</v>
      </c>
      <c r="E321" s="249" t="s">
        <v>863</v>
      </c>
      <c r="F321" s="250" t="s">
        <v>864</v>
      </c>
      <c r="G321" s="251" t="s">
        <v>302</v>
      </c>
      <c r="H321" s="252">
        <v>1</v>
      </c>
      <c r="I321" s="253"/>
      <c r="J321" s="254">
        <f>ROUND(I321*H321,3)</f>
        <v>0</v>
      </c>
      <c r="K321" s="255"/>
      <c r="L321" s="256"/>
      <c r="M321" s="257" t="s">
        <v>1</v>
      </c>
      <c r="N321" s="258" t="s">
        <v>47</v>
      </c>
      <c r="O321" s="90"/>
      <c r="P321" s="245">
        <f>O321*H321</f>
        <v>0</v>
      </c>
      <c r="Q321" s="245">
        <v>0.013780000000000001</v>
      </c>
      <c r="R321" s="245">
        <f>Q321*H321</f>
        <v>0.013780000000000001</v>
      </c>
      <c r="S321" s="245">
        <v>0</v>
      </c>
      <c r="T321" s="246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247" t="s">
        <v>205</v>
      </c>
      <c r="AT321" s="247" t="s">
        <v>202</v>
      </c>
      <c r="AU321" s="247" t="s">
        <v>97</v>
      </c>
      <c r="AY321" s="14" t="s">
        <v>142</v>
      </c>
      <c r="BE321" s="137">
        <f>IF(N321="základní",J321,0)</f>
        <v>0</v>
      </c>
      <c r="BF321" s="137">
        <f>IF(N321="snížená",J321,0)</f>
        <v>0</v>
      </c>
      <c r="BG321" s="137">
        <f>IF(N321="zákl. přenesená",J321,0)</f>
        <v>0</v>
      </c>
      <c r="BH321" s="137">
        <f>IF(N321="sníž. přenesená",J321,0)</f>
        <v>0</v>
      </c>
      <c r="BI321" s="137">
        <f>IF(N321="nulová",J321,0)</f>
        <v>0</v>
      </c>
      <c r="BJ321" s="14" t="s">
        <v>21</v>
      </c>
      <c r="BK321" s="137">
        <f>ROUND(I321*H321,3)</f>
        <v>0</v>
      </c>
      <c r="BL321" s="14" t="s">
        <v>206</v>
      </c>
      <c r="BM321" s="247" t="s">
        <v>865</v>
      </c>
    </row>
    <row r="322" s="2" customFormat="1" ht="33" customHeight="1">
      <c r="A322" s="37"/>
      <c r="B322" s="38"/>
      <c r="C322" s="248" t="s">
        <v>866</v>
      </c>
      <c r="D322" s="248" t="s">
        <v>202</v>
      </c>
      <c r="E322" s="249" t="s">
        <v>867</v>
      </c>
      <c r="F322" s="250" t="s">
        <v>868</v>
      </c>
      <c r="G322" s="251" t="s">
        <v>302</v>
      </c>
      <c r="H322" s="252">
        <v>6</v>
      </c>
      <c r="I322" s="253"/>
      <c r="J322" s="254">
        <f>ROUND(I322*H322,3)</f>
        <v>0</v>
      </c>
      <c r="K322" s="255"/>
      <c r="L322" s="256"/>
      <c r="M322" s="257" t="s">
        <v>1</v>
      </c>
      <c r="N322" s="258" t="s">
        <v>47</v>
      </c>
      <c r="O322" s="90"/>
      <c r="P322" s="245">
        <f>O322*H322</f>
        <v>0</v>
      </c>
      <c r="Q322" s="245">
        <v>0.01711</v>
      </c>
      <c r="R322" s="245">
        <f>Q322*H322</f>
        <v>0.10266</v>
      </c>
      <c r="S322" s="245">
        <v>0</v>
      </c>
      <c r="T322" s="246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247" t="s">
        <v>205</v>
      </c>
      <c r="AT322" s="247" t="s">
        <v>202</v>
      </c>
      <c r="AU322" s="247" t="s">
        <v>97</v>
      </c>
      <c r="AY322" s="14" t="s">
        <v>142</v>
      </c>
      <c r="BE322" s="137">
        <f>IF(N322="základní",J322,0)</f>
        <v>0</v>
      </c>
      <c r="BF322" s="137">
        <f>IF(N322="snížená",J322,0)</f>
        <v>0</v>
      </c>
      <c r="BG322" s="137">
        <f>IF(N322="zákl. přenesená",J322,0)</f>
        <v>0</v>
      </c>
      <c r="BH322" s="137">
        <f>IF(N322="sníž. přenesená",J322,0)</f>
        <v>0</v>
      </c>
      <c r="BI322" s="137">
        <f>IF(N322="nulová",J322,0)</f>
        <v>0</v>
      </c>
      <c r="BJ322" s="14" t="s">
        <v>21</v>
      </c>
      <c r="BK322" s="137">
        <f>ROUND(I322*H322,3)</f>
        <v>0</v>
      </c>
      <c r="BL322" s="14" t="s">
        <v>206</v>
      </c>
      <c r="BM322" s="247" t="s">
        <v>869</v>
      </c>
    </row>
    <row r="323" s="2" customFormat="1" ht="33" customHeight="1">
      <c r="A323" s="37"/>
      <c r="B323" s="38"/>
      <c r="C323" s="248" t="s">
        <v>870</v>
      </c>
      <c r="D323" s="248" t="s">
        <v>202</v>
      </c>
      <c r="E323" s="249" t="s">
        <v>871</v>
      </c>
      <c r="F323" s="250" t="s">
        <v>872</v>
      </c>
      <c r="G323" s="251" t="s">
        <v>302</v>
      </c>
      <c r="H323" s="252">
        <v>6</v>
      </c>
      <c r="I323" s="253"/>
      <c r="J323" s="254">
        <f>ROUND(I323*H323,3)</f>
        <v>0</v>
      </c>
      <c r="K323" s="255"/>
      <c r="L323" s="256"/>
      <c r="M323" s="257" t="s">
        <v>1</v>
      </c>
      <c r="N323" s="258" t="s">
        <v>47</v>
      </c>
      <c r="O323" s="90"/>
      <c r="P323" s="245">
        <f>O323*H323</f>
        <v>0</v>
      </c>
      <c r="Q323" s="245">
        <v>0.020760000000000001</v>
      </c>
      <c r="R323" s="245">
        <f>Q323*H323</f>
        <v>0.12456</v>
      </c>
      <c r="S323" s="245">
        <v>0</v>
      </c>
      <c r="T323" s="246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247" t="s">
        <v>205</v>
      </c>
      <c r="AT323" s="247" t="s">
        <v>202</v>
      </c>
      <c r="AU323" s="247" t="s">
        <v>97</v>
      </c>
      <c r="AY323" s="14" t="s">
        <v>142</v>
      </c>
      <c r="BE323" s="137">
        <f>IF(N323="základní",J323,0)</f>
        <v>0</v>
      </c>
      <c r="BF323" s="137">
        <f>IF(N323="snížená",J323,0)</f>
        <v>0</v>
      </c>
      <c r="BG323" s="137">
        <f>IF(N323="zákl. přenesená",J323,0)</f>
        <v>0</v>
      </c>
      <c r="BH323" s="137">
        <f>IF(N323="sníž. přenesená",J323,0)</f>
        <v>0</v>
      </c>
      <c r="BI323" s="137">
        <f>IF(N323="nulová",J323,0)</f>
        <v>0</v>
      </c>
      <c r="BJ323" s="14" t="s">
        <v>21</v>
      </c>
      <c r="BK323" s="137">
        <f>ROUND(I323*H323,3)</f>
        <v>0</v>
      </c>
      <c r="BL323" s="14" t="s">
        <v>206</v>
      </c>
      <c r="BM323" s="247" t="s">
        <v>873</v>
      </c>
    </row>
    <row r="324" s="2" customFormat="1" ht="33" customHeight="1">
      <c r="A324" s="37"/>
      <c r="B324" s="38"/>
      <c r="C324" s="248" t="s">
        <v>874</v>
      </c>
      <c r="D324" s="248" t="s">
        <v>202</v>
      </c>
      <c r="E324" s="249" t="s">
        <v>875</v>
      </c>
      <c r="F324" s="250" t="s">
        <v>876</v>
      </c>
      <c r="G324" s="251" t="s">
        <v>302</v>
      </c>
      <c r="H324" s="252">
        <v>8</v>
      </c>
      <c r="I324" s="253"/>
      <c r="J324" s="254">
        <f>ROUND(I324*H324,3)</f>
        <v>0</v>
      </c>
      <c r="K324" s="255"/>
      <c r="L324" s="256"/>
      <c r="M324" s="257" t="s">
        <v>1</v>
      </c>
      <c r="N324" s="258" t="s">
        <v>47</v>
      </c>
      <c r="O324" s="90"/>
      <c r="P324" s="245">
        <f>O324*H324</f>
        <v>0</v>
      </c>
      <c r="Q324" s="245">
        <v>0.02487</v>
      </c>
      <c r="R324" s="245">
        <f>Q324*H324</f>
        <v>0.19896</v>
      </c>
      <c r="S324" s="245">
        <v>0</v>
      </c>
      <c r="T324" s="246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247" t="s">
        <v>205</v>
      </c>
      <c r="AT324" s="247" t="s">
        <v>202</v>
      </c>
      <c r="AU324" s="247" t="s">
        <v>97</v>
      </c>
      <c r="AY324" s="14" t="s">
        <v>142</v>
      </c>
      <c r="BE324" s="137">
        <f>IF(N324="základní",J324,0)</f>
        <v>0</v>
      </c>
      <c r="BF324" s="137">
        <f>IF(N324="snížená",J324,0)</f>
        <v>0</v>
      </c>
      <c r="BG324" s="137">
        <f>IF(N324="zákl. přenesená",J324,0)</f>
        <v>0</v>
      </c>
      <c r="BH324" s="137">
        <f>IF(N324="sníž. přenesená",J324,0)</f>
        <v>0</v>
      </c>
      <c r="BI324" s="137">
        <f>IF(N324="nulová",J324,0)</f>
        <v>0</v>
      </c>
      <c r="BJ324" s="14" t="s">
        <v>21</v>
      </c>
      <c r="BK324" s="137">
        <f>ROUND(I324*H324,3)</f>
        <v>0</v>
      </c>
      <c r="BL324" s="14" t="s">
        <v>206</v>
      </c>
      <c r="BM324" s="247" t="s">
        <v>877</v>
      </c>
    </row>
    <row r="325" s="2" customFormat="1" ht="24.15" customHeight="1">
      <c r="A325" s="37"/>
      <c r="B325" s="38"/>
      <c r="C325" s="235" t="s">
        <v>878</v>
      </c>
      <c r="D325" s="235" t="s">
        <v>145</v>
      </c>
      <c r="E325" s="236" t="s">
        <v>879</v>
      </c>
      <c r="F325" s="237" t="s">
        <v>880</v>
      </c>
      <c r="G325" s="238" t="s">
        <v>191</v>
      </c>
      <c r="H325" s="239">
        <v>1.5089999999999999</v>
      </c>
      <c r="I325" s="240"/>
      <c r="J325" s="241">
        <f>ROUND(I325*H325,3)</f>
        <v>0</v>
      </c>
      <c r="K325" s="242"/>
      <c r="L325" s="40"/>
      <c r="M325" s="243" t="s">
        <v>1</v>
      </c>
      <c r="N325" s="244" t="s">
        <v>47</v>
      </c>
      <c r="O325" s="90"/>
      <c r="P325" s="245">
        <f>O325*H325</f>
        <v>0</v>
      </c>
      <c r="Q325" s="245">
        <v>0</v>
      </c>
      <c r="R325" s="245">
        <f>Q325*H325</f>
        <v>0</v>
      </c>
      <c r="S325" s="245">
        <v>0</v>
      </c>
      <c r="T325" s="246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247" t="s">
        <v>206</v>
      </c>
      <c r="AT325" s="247" t="s">
        <v>145</v>
      </c>
      <c r="AU325" s="247" t="s">
        <v>97</v>
      </c>
      <c r="AY325" s="14" t="s">
        <v>142</v>
      </c>
      <c r="BE325" s="137">
        <f>IF(N325="základní",J325,0)</f>
        <v>0</v>
      </c>
      <c r="BF325" s="137">
        <f>IF(N325="snížená",J325,0)</f>
        <v>0</v>
      </c>
      <c r="BG325" s="137">
        <f>IF(N325="zákl. přenesená",J325,0)</f>
        <v>0</v>
      </c>
      <c r="BH325" s="137">
        <f>IF(N325="sníž. přenesená",J325,0)</f>
        <v>0</v>
      </c>
      <c r="BI325" s="137">
        <f>IF(N325="nulová",J325,0)</f>
        <v>0</v>
      </c>
      <c r="BJ325" s="14" t="s">
        <v>21</v>
      </c>
      <c r="BK325" s="137">
        <f>ROUND(I325*H325,3)</f>
        <v>0</v>
      </c>
      <c r="BL325" s="14" t="s">
        <v>206</v>
      </c>
      <c r="BM325" s="247" t="s">
        <v>881</v>
      </c>
    </row>
    <row r="326" s="2" customFormat="1" ht="24.15" customHeight="1">
      <c r="A326" s="37"/>
      <c r="B326" s="38"/>
      <c r="C326" s="235" t="s">
        <v>882</v>
      </c>
      <c r="D326" s="235" t="s">
        <v>145</v>
      </c>
      <c r="E326" s="236" t="s">
        <v>883</v>
      </c>
      <c r="F326" s="237" t="s">
        <v>884</v>
      </c>
      <c r="G326" s="238" t="s">
        <v>191</v>
      </c>
      <c r="H326" s="239">
        <v>0.64700000000000002</v>
      </c>
      <c r="I326" s="240"/>
      <c r="J326" s="241">
        <f>ROUND(I326*H326,3)</f>
        <v>0</v>
      </c>
      <c r="K326" s="242"/>
      <c r="L326" s="40"/>
      <c r="M326" s="243" t="s">
        <v>1</v>
      </c>
      <c r="N326" s="244" t="s">
        <v>47</v>
      </c>
      <c r="O326" s="90"/>
      <c r="P326" s="245">
        <f>O326*H326</f>
        <v>0</v>
      </c>
      <c r="Q326" s="245">
        <v>0</v>
      </c>
      <c r="R326" s="245">
        <f>Q326*H326</f>
        <v>0</v>
      </c>
      <c r="S326" s="245">
        <v>0</v>
      </c>
      <c r="T326" s="246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247" t="s">
        <v>206</v>
      </c>
      <c r="AT326" s="247" t="s">
        <v>145</v>
      </c>
      <c r="AU326" s="247" t="s">
        <v>97</v>
      </c>
      <c r="AY326" s="14" t="s">
        <v>142</v>
      </c>
      <c r="BE326" s="137">
        <f>IF(N326="základní",J326,0)</f>
        <v>0</v>
      </c>
      <c r="BF326" s="137">
        <f>IF(N326="snížená",J326,0)</f>
        <v>0</v>
      </c>
      <c r="BG326" s="137">
        <f>IF(N326="zákl. přenesená",J326,0)</f>
        <v>0</v>
      </c>
      <c r="BH326" s="137">
        <f>IF(N326="sníž. přenesená",J326,0)</f>
        <v>0</v>
      </c>
      <c r="BI326" s="137">
        <f>IF(N326="nulová",J326,0)</f>
        <v>0</v>
      </c>
      <c r="BJ326" s="14" t="s">
        <v>21</v>
      </c>
      <c r="BK326" s="137">
        <f>ROUND(I326*H326,3)</f>
        <v>0</v>
      </c>
      <c r="BL326" s="14" t="s">
        <v>206</v>
      </c>
      <c r="BM326" s="247" t="s">
        <v>885</v>
      </c>
    </row>
    <row r="327" s="12" customFormat="1" ht="25.92" customHeight="1">
      <c r="A327" s="12"/>
      <c r="B327" s="219"/>
      <c r="C327" s="220"/>
      <c r="D327" s="221" t="s">
        <v>81</v>
      </c>
      <c r="E327" s="222" t="s">
        <v>886</v>
      </c>
      <c r="F327" s="222" t="s">
        <v>887</v>
      </c>
      <c r="G327" s="220"/>
      <c r="H327" s="220"/>
      <c r="I327" s="223"/>
      <c r="J327" s="224">
        <f>BK327</f>
        <v>0</v>
      </c>
      <c r="K327" s="220"/>
      <c r="L327" s="225"/>
      <c r="M327" s="226"/>
      <c r="N327" s="227"/>
      <c r="O327" s="227"/>
      <c r="P327" s="228">
        <f>P328</f>
        <v>0</v>
      </c>
      <c r="Q327" s="227"/>
      <c r="R327" s="228">
        <f>R328</f>
        <v>0.0072000000000000007</v>
      </c>
      <c r="S327" s="227"/>
      <c r="T327" s="229">
        <f>T328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30" t="s">
        <v>149</v>
      </c>
      <c r="AT327" s="231" t="s">
        <v>81</v>
      </c>
      <c r="AU327" s="231" t="s">
        <v>82</v>
      </c>
      <c r="AY327" s="230" t="s">
        <v>142</v>
      </c>
      <c r="BK327" s="232">
        <f>BK328</f>
        <v>0</v>
      </c>
    </row>
    <row r="328" s="12" customFormat="1" ht="22.8" customHeight="1">
      <c r="A328" s="12"/>
      <c r="B328" s="219"/>
      <c r="C328" s="220"/>
      <c r="D328" s="221" t="s">
        <v>81</v>
      </c>
      <c r="E328" s="233" t="s">
        <v>888</v>
      </c>
      <c r="F328" s="233" t="s">
        <v>889</v>
      </c>
      <c r="G328" s="220"/>
      <c r="H328" s="220"/>
      <c r="I328" s="223"/>
      <c r="J328" s="234">
        <f>BK328</f>
        <v>0</v>
      </c>
      <c r="K328" s="220"/>
      <c r="L328" s="225"/>
      <c r="M328" s="226"/>
      <c r="N328" s="227"/>
      <c r="O328" s="227"/>
      <c r="P328" s="228">
        <f>SUM(P329:P331)</f>
        <v>0</v>
      </c>
      <c r="Q328" s="227"/>
      <c r="R328" s="228">
        <f>SUM(R329:R331)</f>
        <v>0.0072000000000000007</v>
      </c>
      <c r="S328" s="227"/>
      <c r="T328" s="229">
        <f>SUM(T329:T331)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30" t="s">
        <v>97</v>
      </c>
      <c r="AT328" s="231" t="s">
        <v>81</v>
      </c>
      <c r="AU328" s="231" t="s">
        <v>21</v>
      </c>
      <c r="AY328" s="230" t="s">
        <v>142</v>
      </c>
      <c r="BK328" s="232">
        <f>SUM(BK329:BK331)</f>
        <v>0</v>
      </c>
    </row>
    <row r="329" s="2" customFormat="1" ht="16.5" customHeight="1">
      <c r="A329" s="37"/>
      <c r="B329" s="38"/>
      <c r="C329" s="235" t="s">
        <v>890</v>
      </c>
      <c r="D329" s="235" t="s">
        <v>145</v>
      </c>
      <c r="E329" s="236" t="s">
        <v>891</v>
      </c>
      <c r="F329" s="237" t="s">
        <v>892</v>
      </c>
      <c r="G329" s="238" t="s">
        <v>893</v>
      </c>
      <c r="H329" s="239">
        <v>1</v>
      </c>
      <c r="I329" s="240"/>
      <c r="J329" s="241">
        <f>ROUND(I329*H329,3)</f>
        <v>0</v>
      </c>
      <c r="K329" s="242"/>
      <c r="L329" s="40"/>
      <c r="M329" s="243" t="s">
        <v>1</v>
      </c>
      <c r="N329" s="244" t="s">
        <v>47</v>
      </c>
      <c r="O329" s="90"/>
      <c r="P329" s="245">
        <f>O329*H329</f>
        <v>0</v>
      </c>
      <c r="Q329" s="245">
        <v>0</v>
      </c>
      <c r="R329" s="245">
        <f>Q329*H329</f>
        <v>0</v>
      </c>
      <c r="S329" s="245">
        <v>0</v>
      </c>
      <c r="T329" s="24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247" t="s">
        <v>206</v>
      </c>
      <c r="AT329" s="247" t="s">
        <v>145</v>
      </c>
      <c r="AU329" s="247" t="s">
        <v>97</v>
      </c>
      <c r="AY329" s="14" t="s">
        <v>142</v>
      </c>
      <c r="BE329" s="137">
        <f>IF(N329="základní",J329,0)</f>
        <v>0</v>
      </c>
      <c r="BF329" s="137">
        <f>IF(N329="snížená",J329,0)</f>
        <v>0</v>
      </c>
      <c r="BG329" s="137">
        <f>IF(N329="zákl. přenesená",J329,0)</f>
        <v>0</v>
      </c>
      <c r="BH329" s="137">
        <f>IF(N329="sníž. přenesená",J329,0)</f>
        <v>0</v>
      </c>
      <c r="BI329" s="137">
        <f>IF(N329="nulová",J329,0)</f>
        <v>0</v>
      </c>
      <c r="BJ329" s="14" t="s">
        <v>21</v>
      </c>
      <c r="BK329" s="137">
        <f>ROUND(I329*H329,3)</f>
        <v>0</v>
      </c>
      <c r="BL329" s="14" t="s">
        <v>206</v>
      </c>
      <c r="BM329" s="247" t="s">
        <v>894</v>
      </c>
    </row>
    <row r="330" s="2" customFormat="1" ht="16.5" customHeight="1">
      <c r="A330" s="37"/>
      <c r="B330" s="38"/>
      <c r="C330" s="235" t="s">
        <v>895</v>
      </c>
      <c r="D330" s="235" t="s">
        <v>145</v>
      </c>
      <c r="E330" s="236" t="s">
        <v>896</v>
      </c>
      <c r="F330" s="237" t="s">
        <v>897</v>
      </c>
      <c r="G330" s="238" t="s">
        <v>339</v>
      </c>
      <c r="H330" s="239">
        <v>6</v>
      </c>
      <c r="I330" s="240"/>
      <c r="J330" s="241">
        <f>ROUND(I330*H330,3)</f>
        <v>0</v>
      </c>
      <c r="K330" s="242"/>
      <c r="L330" s="40"/>
      <c r="M330" s="243" t="s">
        <v>1</v>
      </c>
      <c r="N330" s="244" t="s">
        <v>47</v>
      </c>
      <c r="O330" s="90"/>
      <c r="P330" s="245">
        <f>O330*H330</f>
        <v>0</v>
      </c>
      <c r="Q330" s="245">
        <v>0</v>
      </c>
      <c r="R330" s="245">
        <f>Q330*H330</f>
        <v>0</v>
      </c>
      <c r="S330" s="245">
        <v>0</v>
      </c>
      <c r="T330" s="246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247" t="s">
        <v>206</v>
      </c>
      <c r="AT330" s="247" t="s">
        <v>145</v>
      </c>
      <c r="AU330" s="247" t="s">
        <v>97</v>
      </c>
      <c r="AY330" s="14" t="s">
        <v>142</v>
      </c>
      <c r="BE330" s="137">
        <f>IF(N330="základní",J330,0)</f>
        <v>0</v>
      </c>
      <c r="BF330" s="137">
        <f>IF(N330="snížená",J330,0)</f>
        <v>0</v>
      </c>
      <c r="BG330" s="137">
        <f>IF(N330="zákl. přenesená",J330,0)</f>
        <v>0</v>
      </c>
      <c r="BH330" s="137">
        <f>IF(N330="sníž. přenesená",J330,0)</f>
        <v>0</v>
      </c>
      <c r="BI330" s="137">
        <f>IF(N330="nulová",J330,0)</f>
        <v>0</v>
      </c>
      <c r="BJ330" s="14" t="s">
        <v>21</v>
      </c>
      <c r="BK330" s="137">
        <f>ROUND(I330*H330,3)</f>
        <v>0</v>
      </c>
      <c r="BL330" s="14" t="s">
        <v>206</v>
      </c>
      <c r="BM330" s="247" t="s">
        <v>898</v>
      </c>
    </row>
    <row r="331" s="2" customFormat="1" ht="16.5" customHeight="1">
      <c r="A331" s="37"/>
      <c r="B331" s="38"/>
      <c r="C331" s="235" t="s">
        <v>899</v>
      </c>
      <c r="D331" s="235" t="s">
        <v>145</v>
      </c>
      <c r="E331" s="236" t="s">
        <v>900</v>
      </c>
      <c r="F331" s="237" t="s">
        <v>901</v>
      </c>
      <c r="G331" s="238" t="s">
        <v>339</v>
      </c>
      <c r="H331" s="239">
        <v>72</v>
      </c>
      <c r="I331" s="240"/>
      <c r="J331" s="241">
        <f>ROUND(I331*H331,3)</f>
        <v>0</v>
      </c>
      <c r="K331" s="242"/>
      <c r="L331" s="40"/>
      <c r="M331" s="259" t="s">
        <v>1</v>
      </c>
      <c r="N331" s="260" t="s">
        <v>47</v>
      </c>
      <c r="O331" s="261"/>
      <c r="P331" s="262">
        <f>O331*H331</f>
        <v>0</v>
      </c>
      <c r="Q331" s="262">
        <v>0.00010000000000000001</v>
      </c>
      <c r="R331" s="262">
        <f>Q331*H331</f>
        <v>0.0072000000000000007</v>
      </c>
      <c r="S331" s="262">
        <v>0</v>
      </c>
      <c r="T331" s="263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247" t="s">
        <v>206</v>
      </c>
      <c r="AT331" s="247" t="s">
        <v>145</v>
      </c>
      <c r="AU331" s="247" t="s">
        <v>97</v>
      </c>
      <c r="AY331" s="14" t="s">
        <v>142</v>
      </c>
      <c r="BE331" s="137">
        <f>IF(N331="základní",J331,0)</f>
        <v>0</v>
      </c>
      <c r="BF331" s="137">
        <f>IF(N331="snížená",J331,0)</f>
        <v>0</v>
      </c>
      <c r="BG331" s="137">
        <f>IF(N331="zákl. přenesená",J331,0)</f>
        <v>0</v>
      </c>
      <c r="BH331" s="137">
        <f>IF(N331="sníž. přenesená",J331,0)</f>
        <v>0</v>
      </c>
      <c r="BI331" s="137">
        <f>IF(N331="nulová",J331,0)</f>
        <v>0</v>
      </c>
      <c r="BJ331" s="14" t="s">
        <v>21</v>
      </c>
      <c r="BK331" s="137">
        <f>ROUND(I331*H331,3)</f>
        <v>0</v>
      </c>
      <c r="BL331" s="14" t="s">
        <v>206</v>
      </c>
      <c r="BM331" s="247" t="s">
        <v>902</v>
      </c>
    </row>
    <row r="332" s="2" customFormat="1" ht="6.96" customHeight="1">
      <c r="A332" s="37"/>
      <c r="B332" s="65"/>
      <c r="C332" s="66"/>
      <c r="D332" s="66"/>
      <c r="E332" s="66"/>
      <c r="F332" s="66"/>
      <c r="G332" s="66"/>
      <c r="H332" s="66"/>
      <c r="I332" s="66"/>
      <c r="J332" s="66"/>
      <c r="K332" s="66"/>
      <c r="L332" s="40"/>
      <c r="M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</sheetData>
  <sheetProtection sheet="1" autoFilter="0" formatColumns="0" formatRows="0" objects="1" scenarios="1" spinCount="100000" saltValue="Upe75A8d2UwSMsHzQc9yJ94LY86BDXNUnS1BPKii+zBBeDn0yRxpNy/GzOiraciFKcHCFAc86UPZ4l4qSmW5DA==" hashValue="HDiFyC8RZFlJeuk3jMi8Zm1Ux1MeurMSF3y0Cp+tSbp1ClClucjbXwoPutjwQvVfOgUs0gztJRLahVEYdwtxSA==" algorithmName="SHA-512" password="CC35"/>
  <autoFilter ref="C134:K331"/>
  <mergeCells count="11">
    <mergeCell ref="E7:H7"/>
    <mergeCell ref="E16:H16"/>
    <mergeCell ref="E25:H25"/>
    <mergeCell ref="E85:H85"/>
    <mergeCell ref="D111:F111"/>
    <mergeCell ref="D112:F112"/>
    <mergeCell ref="D113:F113"/>
    <mergeCell ref="D114:F114"/>
    <mergeCell ref="D115:F11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LPT-LNV-FRNT\Petr</dc:creator>
  <cp:lastModifiedBy>LPT-LNV-FRNT\Petr</cp:lastModifiedBy>
  <dcterms:created xsi:type="dcterms:W3CDTF">2024-07-18T07:56:22Z</dcterms:created>
  <dcterms:modified xsi:type="dcterms:W3CDTF">2024-07-18T07:56:24Z</dcterms:modified>
</cp:coreProperties>
</file>